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ytests\"/>
    </mc:Choice>
  </mc:AlternateContent>
  <bookViews>
    <workbookView xWindow="0" yWindow="0" windowWidth="16200" windowHeight="12520" activeTab="2"/>
  </bookViews>
  <sheets>
    <sheet name="imgresults" sheetId="1" r:id="rId1"/>
    <sheet name="derivations" sheetId="2" r:id="rId2"/>
    <sheet name="charts" sheetId="3" r:id="rId3"/>
  </sheets>
  <definedNames>
    <definedName name="imgresults_1" localSheetId="0">imgresults!$A$1:$S$219</definedName>
  </definedNames>
  <calcPr calcId="152511"/>
</workbook>
</file>

<file path=xl/calcChain.xml><?xml version="1.0" encoding="utf-8"?>
<calcChain xmlns="http://schemas.openxmlformats.org/spreadsheetml/2006/main">
  <c r="X219" i="2" l="1"/>
  <c r="V60" i="1"/>
  <c r="U60" i="1"/>
  <c r="X212" i="2" l="1"/>
  <c r="X211" i="2"/>
  <c r="X210" i="2"/>
  <c r="W212" i="2"/>
  <c r="W211" i="2"/>
  <c r="W210" i="2"/>
  <c r="V212" i="2"/>
  <c r="V211" i="2"/>
  <c r="V210" i="2"/>
  <c r="U212" i="2"/>
  <c r="U211" i="2"/>
  <c r="U210" i="2"/>
  <c r="T212" i="2"/>
  <c r="T211" i="2"/>
  <c r="T210" i="2"/>
  <c r="X206" i="2"/>
  <c r="X205" i="2"/>
  <c r="X204" i="2"/>
  <c r="W206" i="2"/>
  <c r="W205" i="2"/>
  <c r="W204" i="2"/>
  <c r="V206" i="2"/>
  <c r="V205" i="2"/>
  <c r="V204" i="2"/>
  <c r="U206" i="2"/>
  <c r="U205" i="2"/>
  <c r="U204" i="2"/>
  <c r="T206" i="2"/>
  <c r="T205" i="2"/>
  <c r="T204" i="2"/>
  <c r="X225" i="2" l="1"/>
  <c r="W225" i="2"/>
  <c r="V225" i="2"/>
  <c r="U225" i="2"/>
  <c r="X224" i="2"/>
  <c r="W224" i="2"/>
  <c r="V224" i="2"/>
  <c r="U224" i="2"/>
  <c r="X223" i="2"/>
  <c r="W223" i="2"/>
  <c r="V223" i="2"/>
  <c r="U223" i="2"/>
  <c r="T225" i="2"/>
  <c r="T224" i="2"/>
  <c r="T223" i="2"/>
  <c r="X218" i="2"/>
  <c r="W218" i="2"/>
  <c r="V218" i="2"/>
  <c r="U218" i="2"/>
  <c r="X217" i="2"/>
  <c r="W217" i="2"/>
  <c r="V217" i="2"/>
  <c r="U217" i="2"/>
  <c r="X216" i="2"/>
  <c r="W216" i="2"/>
  <c r="V216" i="2"/>
  <c r="U216" i="2"/>
  <c r="T218" i="2"/>
  <c r="T217" i="2"/>
  <c r="T216" i="2"/>
  <c r="K221" i="2"/>
  <c r="J221" i="2"/>
  <c r="I221" i="2"/>
  <c r="H221" i="2"/>
  <c r="G221" i="2"/>
  <c r="F221" i="2"/>
  <c r="E221" i="2"/>
  <c r="D221" i="2"/>
  <c r="C221" i="2"/>
  <c r="B221" i="2"/>
  <c r="K220" i="2"/>
  <c r="J220" i="2"/>
  <c r="I220" i="2"/>
  <c r="H220" i="2"/>
  <c r="P220" i="2" s="1"/>
  <c r="G220" i="2"/>
  <c r="F220" i="2"/>
  <c r="E220" i="2"/>
  <c r="D220" i="2"/>
  <c r="C220" i="2"/>
  <c r="B220" i="2"/>
  <c r="K219" i="2"/>
  <c r="J219" i="2"/>
  <c r="I219" i="2"/>
  <c r="H219" i="2"/>
  <c r="G219" i="2"/>
  <c r="F219" i="2"/>
  <c r="E219" i="2"/>
  <c r="D219" i="2"/>
  <c r="C219" i="2"/>
  <c r="B219" i="2"/>
  <c r="K218" i="2"/>
  <c r="J218" i="2"/>
  <c r="I218" i="2"/>
  <c r="H218" i="2"/>
  <c r="G218" i="2"/>
  <c r="F218" i="2"/>
  <c r="E218" i="2"/>
  <c r="D218" i="2"/>
  <c r="N218" i="2" s="1"/>
  <c r="C218" i="2"/>
  <c r="B218" i="2"/>
  <c r="K217" i="2"/>
  <c r="J217" i="2"/>
  <c r="I217" i="2"/>
  <c r="H217" i="2"/>
  <c r="G217" i="2"/>
  <c r="F217" i="2"/>
  <c r="E217" i="2"/>
  <c r="D217" i="2"/>
  <c r="C217" i="2"/>
  <c r="B217" i="2"/>
  <c r="K216" i="2"/>
  <c r="J216" i="2"/>
  <c r="I216" i="2"/>
  <c r="H216" i="2"/>
  <c r="G216" i="2"/>
  <c r="F216" i="2"/>
  <c r="E216" i="2"/>
  <c r="D216" i="2"/>
  <c r="C216" i="2"/>
  <c r="B216" i="2"/>
  <c r="K215" i="2"/>
  <c r="J215" i="2"/>
  <c r="I215" i="2"/>
  <c r="H215" i="2"/>
  <c r="P215" i="2" s="1"/>
  <c r="G215" i="2"/>
  <c r="F215" i="2"/>
  <c r="E215" i="2"/>
  <c r="D215" i="2"/>
  <c r="C215" i="2"/>
  <c r="B215" i="2"/>
  <c r="M215" i="2" s="1"/>
  <c r="K214" i="2"/>
  <c r="J214" i="2"/>
  <c r="I214" i="2"/>
  <c r="H214" i="2"/>
  <c r="G214" i="2"/>
  <c r="F214" i="2"/>
  <c r="E214" i="2"/>
  <c r="D214" i="2"/>
  <c r="N214" i="2" s="1"/>
  <c r="C214" i="2"/>
  <c r="B214" i="2"/>
  <c r="K213" i="2"/>
  <c r="J213" i="2"/>
  <c r="I213" i="2"/>
  <c r="H213" i="2"/>
  <c r="G213" i="2"/>
  <c r="F213" i="2"/>
  <c r="E213" i="2"/>
  <c r="D213" i="2"/>
  <c r="C213" i="2"/>
  <c r="B213" i="2"/>
  <c r="K212" i="2"/>
  <c r="J212" i="2"/>
  <c r="I212" i="2"/>
  <c r="H212" i="2"/>
  <c r="G212" i="2"/>
  <c r="F212" i="2"/>
  <c r="O212" i="2" s="1"/>
  <c r="E212" i="2"/>
  <c r="D212" i="2"/>
  <c r="C212" i="2"/>
  <c r="B212" i="2"/>
  <c r="K211" i="2"/>
  <c r="J211" i="2"/>
  <c r="I211" i="2"/>
  <c r="H211" i="2"/>
  <c r="G211" i="2"/>
  <c r="F211" i="2"/>
  <c r="E211" i="2"/>
  <c r="D211" i="2"/>
  <c r="C211" i="2"/>
  <c r="B211" i="2"/>
  <c r="M211" i="2" s="1"/>
  <c r="K210" i="2"/>
  <c r="J210" i="2"/>
  <c r="I210" i="2"/>
  <c r="H210" i="2"/>
  <c r="G210" i="2"/>
  <c r="F210" i="2"/>
  <c r="E210" i="2"/>
  <c r="D210" i="2"/>
  <c r="C210" i="2"/>
  <c r="B210" i="2"/>
  <c r="K209" i="2"/>
  <c r="J209" i="2"/>
  <c r="I209" i="2"/>
  <c r="H209" i="2"/>
  <c r="G209" i="2"/>
  <c r="F209" i="2"/>
  <c r="E209" i="2"/>
  <c r="D209" i="2"/>
  <c r="C209" i="2"/>
  <c r="B209" i="2"/>
  <c r="K208" i="2"/>
  <c r="J208" i="2"/>
  <c r="I208" i="2"/>
  <c r="H208" i="2"/>
  <c r="G208" i="2"/>
  <c r="F208" i="2"/>
  <c r="E208" i="2"/>
  <c r="D208" i="2"/>
  <c r="C208" i="2"/>
  <c r="B208" i="2"/>
  <c r="K207" i="2"/>
  <c r="J207" i="2"/>
  <c r="I207" i="2"/>
  <c r="H207" i="2"/>
  <c r="G207" i="2"/>
  <c r="F207" i="2"/>
  <c r="E207" i="2"/>
  <c r="D207" i="2"/>
  <c r="C207" i="2"/>
  <c r="B207" i="2"/>
  <c r="K206" i="2"/>
  <c r="J206" i="2"/>
  <c r="I206" i="2"/>
  <c r="H206" i="2"/>
  <c r="G206" i="2"/>
  <c r="F206" i="2"/>
  <c r="E206" i="2"/>
  <c r="D206" i="2"/>
  <c r="C206" i="2"/>
  <c r="B206" i="2"/>
  <c r="K205" i="2"/>
  <c r="J205" i="2"/>
  <c r="I205" i="2"/>
  <c r="H205" i="2"/>
  <c r="G205" i="2"/>
  <c r="F205" i="2"/>
  <c r="E205" i="2"/>
  <c r="D205" i="2"/>
  <c r="C205" i="2"/>
  <c r="B205" i="2"/>
  <c r="K204" i="2"/>
  <c r="J204" i="2"/>
  <c r="I204" i="2"/>
  <c r="H204" i="2"/>
  <c r="G204" i="2"/>
  <c r="F204" i="2"/>
  <c r="E204" i="2"/>
  <c r="D204" i="2"/>
  <c r="C204" i="2"/>
  <c r="B204" i="2"/>
  <c r="K203" i="2"/>
  <c r="J203" i="2"/>
  <c r="I203" i="2"/>
  <c r="H203" i="2"/>
  <c r="G203" i="2"/>
  <c r="F203" i="2"/>
  <c r="E203" i="2"/>
  <c r="D203" i="2"/>
  <c r="C203" i="2"/>
  <c r="B203" i="2"/>
  <c r="K202" i="2"/>
  <c r="J202" i="2"/>
  <c r="I202" i="2"/>
  <c r="H202" i="2"/>
  <c r="G202" i="2"/>
  <c r="F202" i="2"/>
  <c r="E202" i="2"/>
  <c r="D202" i="2"/>
  <c r="C202" i="2"/>
  <c r="B202" i="2"/>
  <c r="K201" i="2"/>
  <c r="J201" i="2"/>
  <c r="I201" i="2"/>
  <c r="H201" i="2"/>
  <c r="G201" i="2"/>
  <c r="F201" i="2"/>
  <c r="E201" i="2"/>
  <c r="D201" i="2"/>
  <c r="C201" i="2"/>
  <c r="B201" i="2"/>
  <c r="K200" i="2"/>
  <c r="J200" i="2"/>
  <c r="I200" i="2"/>
  <c r="H200" i="2"/>
  <c r="G200" i="2"/>
  <c r="F200" i="2"/>
  <c r="E200" i="2"/>
  <c r="D200" i="2"/>
  <c r="C200" i="2"/>
  <c r="B200" i="2"/>
  <c r="K199" i="2"/>
  <c r="J199" i="2"/>
  <c r="I199" i="2"/>
  <c r="H199" i="2"/>
  <c r="G199" i="2"/>
  <c r="F199" i="2"/>
  <c r="E199" i="2"/>
  <c r="D199" i="2"/>
  <c r="C199" i="2"/>
  <c r="B199" i="2"/>
  <c r="K198" i="2"/>
  <c r="J198" i="2"/>
  <c r="I198" i="2"/>
  <c r="H198" i="2"/>
  <c r="G198" i="2"/>
  <c r="F198" i="2"/>
  <c r="E198" i="2"/>
  <c r="D198" i="2"/>
  <c r="C198" i="2"/>
  <c r="B198" i="2"/>
  <c r="K197" i="2"/>
  <c r="J197" i="2"/>
  <c r="I197" i="2"/>
  <c r="H197" i="2"/>
  <c r="G197" i="2"/>
  <c r="F197" i="2"/>
  <c r="E197" i="2"/>
  <c r="D197" i="2"/>
  <c r="C197" i="2"/>
  <c r="B197" i="2"/>
  <c r="K196" i="2"/>
  <c r="J196" i="2"/>
  <c r="I196" i="2"/>
  <c r="H196" i="2"/>
  <c r="G196" i="2"/>
  <c r="F196" i="2"/>
  <c r="E196" i="2"/>
  <c r="D196" i="2"/>
  <c r="C196" i="2"/>
  <c r="B196" i="2"/>
  <c r="K195" i="2"/>
  <c r="J195" i="2"/>
  <c r="I195" i="2"/>
  <c r="H195" i="2"/>
  <c r="G195" i="2"/>
  <c r="F195" i="2"/>
  <c r="E195" i="2"/>
  <c r="D195" i="2"/>
  <c r="C195" i="2"/>
  <c r="B195" i="2"/>
  <c r="K194" i="2"/>
  <c r="J194" i="2"/>
  <c r="I194" i="2"/>
  <c r="H194" i="2"/>
  <c r="G194" i="2"/>
  <c r="F194" i="2"/>
  <c r="E194" i="2"/>
  <c r="D194" i="2"/>
  <c r="C194" i="2"/>
  <c r="B194" i="2"/>
  <c r="K193" i="2"/>
  <c r="J193" i="2"/>
  <c r="I193" i="2"/>
  <c r="H193" i="2"/>
  <c r="G193" i="2"/>
  <c r="F193" i="2"/>
  <c r="E193" i="2"/>
  <c r="D193" i="2"/>
  <c r="C193" i="2"/>
  <c r="B193" i="2"/>
  <c r="M192" i="2"/>
  <c r="K192" i="2"/>
  <c r="J192" i="2"/>
  <c r="I192" i="2"/>
  <c r="H192" i="2"/>
  <c r="G192" i="2"/>
  <c r="F192" i="2"/>
  <c r="E192" i="2"/>
  <c r="D192" i="2"/>
  <c r="C192" i="2"/>
  <c r="B192" i="2"/>
  <c r="K191" i="2"/>
  <c r="J191" i="2"/>
  <c r="I191" i="2"/>
  <c r="H191" i="2"/>
  <c r="G191" i="2"/>
  <c r="F191" i="2"/>
  <c r="E191" i="2"/>
  <c r="D191" i="2"/>
  <c r="C191" i="2"/>
  <c r="B191" i="2"/>
  <c r="K190" i="2"/>
  <c r="J190" i="2"/>
  <c r="I190" i="2"/>
  <c r="H190" i="2"/>
  <c r="G190" i="2"/>
  <c r="F190" i="2"/>
  <c r="E190" i="2"/>
  <c r="D190" i="2"/>
  <c r="C190" i="2"/>
  <c r="B190" i="2"/>
  <c r="K189" i="2"/>
  <c r="J189" i="2"/>
  <c r="I189" i="2"/>
  <c r="H189" i="2"/>
  <c r="G189" i="2"/>
  <c r="F189" i="2"/>
  <c r="E189" i="2"/>
  <c r="D189" i="2"/>
  <c r="C189" i="2"/>
  <c r="B189" i="2"/>
  <c r="K188" i="2"/>
  <c r="J188" i="2"/>
  <c r="I188" i="2"/>
  <c r="H188" i="2"/>
  <c r="G188" i="2"/>
  <c r="F188" i="2"/>
  <c r="E188" i="2"/>
  <c r="D188" i="2"/>
  <c r="C188" i="2"/>
  <c r="B188" i="2"/>
  <c r="K187" i="2"/>
  <c r="J187" i="2"/>
  <c r="I187" i="2"/>
  <c r="H187" i="2"/>
  <c r="P187" i="2" s="1"/>
  <c r="G187" i="2"/>
  <c r="F187" i="2"/>
  <c r="E187" i="2"/>
  <c r="D187" i="2"/>
  <c r="C187" i="2"/>
  <c r="B187" i="2"/>
  <c r="K186" i="2"/>
  <c r="J186" i="2"/>
  <c r="I186" i="2"/>
  <c r="H186" i="2"/>
  <c r="G186" i="2"/>
  <c r="F186" i="2"/>
  <c r="E186" i="2"/>
  <c r="D186" i="2"/>
  <c r="C186" i="2"/>
  <c r="B186" i="2"/>
  <c r="K185" i="2"/>
  <c r="J185" i="2"/>
  <c r="I185" i="2"/>
  <c r="H185" i="2"/>
  <c r="G185" i="2"/>
  <c r="F185" i="2"/>
  <c r="E185" i="2"/>
  <c r="D185" i="2"/>
  <c r="C185" i="2"/>
  <c r="B185" i="2"/>
  <c r="K184" i="2"/>
  <c r="J184" i="2"/>
  <c r="I184" i="2"/>
  <c r="H184" i="2"/>
  <c r="G184" i="2"/>
  <c r="F184" i="2"/>
  <c r="O184" i="2" s="1"/>
  <c r="E184" i="2"/>
  <c r="D184" i="2"/>
  <c r="C184" i="2"/>
  <c r="B184" i="2"/>
  <c r="K183" i="2"/>
  <c r="J183" i="2"/>
  <c r="I183" i="2"/>
  <c r="H183" i="2"/>
  <c r="G183" i="2"/>
  <c r="F183" i="2"/>
  <c r="E183" i="2"/>
  <c r="D183" i="2"/>
  <c r="N183" i="2" s="1"/>
  <c r="C183" i="2"/>
  <c r="B183" i="2"/>
  <c r="K182" i="2"/>
  <c r="J182" i="2"/>
  <c r="I182" i="2"/>
  <c r="H182" i="2"/>
  <c r="G182" i="2"/>
  <c r="F182" i="2"/>
  <c r="E182" i="2"/>
  <c r="D182" i="2"/>
  <c r="C182" i="2"/>
  <c r="B182" i="2"/>
  <c r="K181" i="2"/>
  <c r="J181" i="2"/>
  <c r="I181" i="2"/>
  <c r="H181" i="2"/>
  <c r="G181" i="2"/>
  <c r="F181" i="2"/>
  <c r="E181" i="2"/>
  <c r="D181" i="2"/>
  <c r="C181" i="2"/>
  <c r="B181" i="2"/>
  <c r="K180" i="2"/>
  <c r="J180" i="2"/>
  <c r="I180" i="2"/>
  <c r="H180" i="2"/>
  <c r="G180" i="2"/>
  <c r="F180" i="2"/>
  <c r="E180" i="2"/>
  <c r="D180" i="2"/>
  <c r="C180" i="2"/>
  <c r="B180" i="2"/>
  <c r="K179" i="2"/>
  <c r="J179" i="2"/>
  <c r="I179" i="2"/>
  <c r="H179" i="2"/>
  <c r="G179" i="2"/>
  <c r="F179" i="2"/>
  <c r="E179" i="2"/>
  <c r="D179" i="2"/>
  <c r="C179" i="2"/>
  <c r="B179" i="2"/>
  <c r="K178" i="2"/>
  <c r="J178" i="2"/>
  <c r="I178" i="2"/>
  <c r="H178" i="2"/>
  <c r="G178" i="2"/>
  <c r="F178" i="2"/>
  <c r="E178" i="2"/>
  <c r="D178" i="2"/>
  <c r="C178" i="2"/>
  <c r="B178" i="2"/>
  <c r="K177" i="2"/>
  <c r="J177" i="2"/>
  <c r="I177" i="2"/>
  <c r="H177" i="2"/>
  <c r="G177" i="2"/>
  <c r="F177" i="2"/>
  <c r="E177" i="2"/>
  <c r="D177" i="2"/>
  <c r="C177" i="2"/>
  <c r="B177" i="2"/>
  <c r="K176" i="2"/>
  <c r="J176" i="2"/>
  <c r="Q176" i="2" s="1"/>
  <c r="I176" i="2"/>
  <c r="H176" i="2"/>
  <c r="G176" i="2"/>
  <c r="F176" i="2"/>
  <c r="E176" i="2"/>
  <c r="D176" i="2"/>
  <c r="C176" i="2"/>
  <c r="B176" i="2"/>
  <c r="K175" i="2"/>
  <c r="J175" i="2"/>
  <c r="I175" i="2"/>
  <c r="H175" i="2"/>
  <c r="G175" i="2"/>
  <c r="F175" i="2"/>
  <c r="E175" i="2"/>
  <c r="D175" i="2"/>
  <c r="C175" i="2"/>
  <c r="B175" i="2"/>
  <c r="K174" i="2"/>
  <c r="J174" i="2"/>
  <c r="I174" i="2"/>
  <c r="H174" i="2"/>
  <c r="G174" i="2"/>
  <c r="F174" i="2"/>
  <c r="E174" i="2"/>
  <c r="D174" i="2"/>
  <c r="C174" i="2"/>
  <c r="B174" i="2"/>
  <c r="K173" i="2"/>
  <c r="J173" i="2"/>
  <c r="I173" i="2"/>
  <c r="H173" i="2"/>
  <c r="G173" i="2"/>
  <c r="F173" i="2"/>
  <c r="E173" i="2"/>
  <c r="D173" i="2"/>
  <c r="C173" i="2"/>
  <c r="B173" i="2"/>
  <c r="K172" i="2"/>
  <c r="J172" i="2"/>
  <c r="I172" i="2"/>
  <c r="H172" i="2"/>
  <c r="G172" i="2"/>
  <c r="F172" i="2"/>
  <c r="E172" i="2"/>
  <c r="D172" i="2"/>
  <c r="C172" i="2"/>
  <c r="B172" i="2"/>
  <c r="K171" i="2"/>
  <c r="J171" i="2"/>
  <c r="I171" i="2"/>
  <c r="H171" i="2"/>
  <c r="G171" i="2"/>
  <c r="F171" i="2"/>
  <c r="E171" i="2"/>
  <c r="D171" i="2"/>
  <c r="C171" i="2"/>
  <c r="B171" i="2"/>
  <c r="K170" i="2"/>
  <c r="J170" i="2"/>
  <c r="I170" i="2"/>
  <c r="H170" i="2"/>
  <c r="G170" i="2"/>
  <c r="F170" i="2"/>
  <c r="E170" i="2"/>
  <c r="D170" i="2"/>
  <c r="C170" i="2"/>
  <c r="B170" i="2"/>
  <c r="K169" i="2"/>
  <c r="J169" i="2"/>
  <c r="I169" i="2"/>
  <c r="H169" i="2"/>
  <c r="G169" i="2"/>
  <c r="F169" i="2"/>
  <c r="E169" i="2"/>
  <c r="D169" i="2"/>
  <c r="C169" i="2"/>
  <c r="B169" i="2"/>
  <c r="K168" i="2"/>
  <c r="J168" i="2"/>
  <c r="I168" i="2"/>
  <c r="H168" i="2"/>
  <c r="G168" i="2"/>
  <c r="F168" i="2"/>
  <c r="O168" i="2" s="1"/>
  <c r="E168" i="2"/>
  <c r="D168" i="2"/>
  <c r="C168" i="2"/>
  <c r="B168" i="2"/>
  <c r="K167" i="2"/>
  <c r="J167" i="2"/>
  <c r="I167" i="2"/>
  <c r="H167" i="2"/>
  <c r="G167" i="2"/>
  <c r="F167" i="2"/>
  <c r="E167" i="2"/>
  <c r="D167" i="2"/>
  <c r="C167" i="2"/>
  <c r="B167" i="2"/>
  <c r="K166" i="2"/>
  <c r="J166" i="2"/>
  <c r="I166" i="2"/>
  <c r="H166" i="2"/>
  <c r="G166" i="2"/>
  <c r="F166" i="2"/>
  <c r="E166" i="2"/>
  <c r="D166" i="2"/>
  <c r="C166" i="2"/>
  <c r="B166" i="2"/>
  <c r="K165" i="2"/>
  <c r="J165" i="2"/>
  <c r="I165" i="2"/>
  <c r="H165" i="2"/>
  <c r="G165" i="2"/>
  <c r="F165" i="2"/>
  <c r="E165" i="2"/>
  <c r="D165" i="2"/>
  <c r="C165" i="2"/>
  <c r="B165" i="2"/>
  <c r="K164" i="2"/>
  <c r="J164" i="2"/>
  <c r="I164" i="2"/>
  <c r="H164" i="2"/>
  <c r="G164" i="2"/>
  <c r="F164" i="2"/>
  <c r="E164" i="2"/>
  <c r="D164" i="2"/>
  <c r="C164" i="2"/>
  <c r="B164" i="2"/>
  <c r="K163" i="2"/>
  <c r="J163" i="2"/>
  <c r="I163" i="2"/>
  <c r="H163" i="2"/>
  <c r="G163" i="2"/>
  <c r="F163" i="2"/>
  <c r="E163" i="2"/>
  <c r="D163" i="2"/>
  <c r="C163" i="2"/>
  <c r="B163" i="2"/>
  <c r="K162" i="2"/>
  <c r="J162" i="2"/>
  <c r="I162" i="2"/>
  <c r="H162" i="2"/>
  <c r="G162" i="2"/>
  <c r="F162" i="2"/>
  <c r="E162" i="2"/>
  <c r="D162" i="2"/>
  <c r="C162" i="2"/>
  <c r="B162" i="2"/>
  <c r="K161" i="2"/>
  <c r="J161" i="2"/>
  <c r="I161" i="2"/>
  <c r="H161" i="2"/>
  <c r="G161" i="2"/>
  <c r="F161" i="2"/>
  <c r="E161" i="2"/>
  <c r="D161" i="2"/>
  <c r="C161" i="2"/>
  <c r="B161" i="2"/>
  <c r="K160" i="2"/>
  <c r="J160" i="2"/>
  <c r="I160" i="2"/>
  <c r="H160" i="2"/>
  <c r="G160" i="2"/>
  <c r="F160" i="2"/>
  <c r="E160" i="2"/>
  <c r="D160" i="2"/>
  <c r="N160" i="2" s="1"/>
  <c r="C160" i="2"/>
  <c r="B160" i="2"/>
  <c r="K159" i="2"/>
  <c r="J159" i="2"/>
  <c r="I159" i="2"/>
  <c r="H159" i="2"/>
  <c r="G159" i="2"/>
  <c r="F159" i="2"/>
  <c r="E159" i="2"/>
  <c r="D159" i="2"/>
  <c r="C159" i="2"/>
  <c r="B159" i="2"/>
  <c r="K158" i="2"/>
  <c r="J158" i="2"/>
  <c r="I158" i="2"/>
  <c r="H158" i="2"/>
  <c r="G158" i="2"/>
  <c r="F158" i="2"/>
  <c r="O158" i="2" s="1"/>
  <c r="E158" i="2"/>
  <c r="D158" i="2"/>
  <c r="C158" i="2"/>
  <c r="B158" i="2"/>
  <c r="K157" i="2"/>
  <c r="J157" i="2"/>
  <c r="I157" i="2"/>
  <c r="H157" i="2"/>
  <c r="G157" i="2"/>
  <c r="F157" i="2"/>
  <c r="E157" i="2"/>
  <c r="D157" i="2"/>
  <c r="C157" i="2"/>
  <c r="B157" i="2"/>
  <c r="K156" i="2"/>
  <c r="J156" i="2"/>
  <c r="I156" i="2"/>
  <c r="H156" i="2"/>
  <c r="G156" i="2"/>
  <c r="F156" i="2"/>
  <c r="E156" i="2"/>
  <c r="D156" i="2"/>
  <c r="C156" i="2"/>
  <c r="B156" i="2"/>
  <c r="K155" i="2"/>
  <c r="J155" i="2"/>
  <c r="I155" i="2"/>
  <c r="H155" i="2"/>
  <c r="G155" i="2"/>
  <c r="F155" i="2"/>
  <c r="E155" i="2"/>
  <c r="D155" i="2"/>
  <c r="N155" i="2" s="1"/>
  <c r="C155" i="2"/>
  <c r="B155" i="2"/>
  <c r="K154" i="2"/>
  <c r="J154" i="2"/>
  <c r="I154" i="2"/>
  <c r="H154" i="2"/>
  <c r="G154" i="2"/>
  <c r="F154" i="2"/>
  <c r="E154" i="2"/>
  <c r="D154" i="2"/>
  <c r="C154" i="2"/>
  <c r="B154" i="2"/>
  <c r="K153" i="2"/>
  <c r="J153" i="2"/>
  <c r="I153" i="2"/>
  <c r="H153" i="2"/>
  <c r="P153" i="2" s="1"/>
  <c r="G153" i="2"/>
  <c r="F153" i="2"/>
  <c r="E153" i="2"/>
  <c r="D153" i="2"/>
  <c r="C153" i="2"/>
  <c r="B153" i="2"/>
  <c r="K152" i="2"/>
  <c r="J152" i="2"/>
  <c r="I152" i="2"/>
  <c r="H152" i="2"/>
  <c r="G152" i="2"/>
  <c r="F152" i="2"/>
  <c r="E152" i="2"/>
  <c r="D152" i="2"/>
  <c r="C152" i="2"/>
  <c r="B152" i="2"/>
  <c r="K151" i="2"/>
  <c r="J151" i="2"/>
  <c r="I151" i="2"/>
  <c r="H151" i="2"/>
  <c r="G151" i="2"/>
  <c r="F151" i="2"/>
  <c r="E151" i="2"/>
  <c r="D151" i="2"/>
  <c r="C151" i="2"/>
  <c r="B151" i="2"/>
  <c r="K150" i="2"/>
  <c r="J150" i="2"/>
  <c r="I150" i="2"/>
  <c r="H150" i="2"/>
  <c r="G150" i="2"/>
  <c r="F150" i="2"/>
  <c r="O150" i="2" s="1"/>
  <c r="E150" i="2"/>
  <c r="D150" i="2"/>
  <c r="C150" i="2"/>
  <c r="B150" i="2"/>
  <c r="K149" i="2"/>
  <c r="J149" i="2"/>
  <c r="I149" i="2"/>
  <c r="H149" i="2"/>
  <c r="G149" i="2"/>
  <c r="F149" i="2"/>
  <c r="E149" i="2"/>
  <c r="D149" i="2"/>
  <c r="C149" i="2"/>
  <c r="B149" i="2"/>
  <c r="K148" i="2"/>
  <c r="J148" i="2"/>
  <c r="I148" i="2"/>
  <c r="H148" i="2"/>
  <c r="G148" i="2"/>
  <c r="F148" i="2"/>
  <c r="E148" i="2"/>
  <c r="D148" i="2"/>
  <c r="C148" i="2"/>
  <c r="B148" i="2"/>
  <c r="K147" i="2"/>
  <c r="J147" i="2"/>
  <c r="I147" i="2"/>
  <c r="H147" i="2"/>
  <c r="G147" i="2"/>
  <c r="F147" i="2"/>
  <c r="E147" i="2"/>
  <c r="D147" i="2"/>
  <c r="N147" i="2" s="1"/>
  <c r="C147" i="2"/>
  <c r="B147" i="2"/>
  <c r="K146" i="2"/>
  <c r="J146" i="2"/>
  <c r="I146" i="2"/>
  <c r="H146" i="2"/>
  <c r="G146" i="2"/>
  <c r="F146" i="2"/>
  <c r="E146" i="2"/>
  <c r="D146" i="2"/>
  <c r="C146" i="2"/>
  <c r="B146" i="2"/>
  <c r="K145" i="2"/>
  <c r="J145" i="2"/>
  <c r="I145" i="2"/>
  <c r="H145" i="2"/>
  <c r="G145" i="2"/>
  <c r="F145" i="2"/>
  <c r="E145" i="2"/>
  <c r="D145" i="2"/>
  <c r="C145" i="2"/>
  <c r="B145" i="2"/>
  <c r="K144" i="2"/>
  <c r="J144" i="2"/>
  <c r="I144" i="2"/>
  <c r="H144" i="2"/>
  <c r="G144" i="2"/>
  <c r="F144" i="2"/>
  <c r="E144" i="2"/>
  <c r="D144" i="2"/>
  <c r="N144" i="2" s="1"/>
  <c r="C144" i="2"/>
  <c r="B144" i="2"/>
  <c r="K143" i="2"/>
  <c r="J143" i="2"/>
  <c r="I143" i="2"/>
  <c r="H143" i="2"/>
  <c r="G143" i="2"/>
  <c r="F143" i="2"/>
  <c r="O143" i="2" s="1"/>
  <c r="E143" i="2"/>
  <c r="D143" i="2"/>
  <c r="C143" i="2"/>
  <c r="B143" i="2"/>
  <c r="K142" i="2"/>
  <c r="J142" i="2"/>
  <c r="I142" i="2"/>
  <c r="H142" i="2"/>
  <c r="G142" i="2"/>
  <c r="F142" i="2"/>
  <c r="O142" i="2" s="1"/>
  <c r="E142" i="2"/>
  <c r="D142" i="2"/>
  <c r="C142" i="2"/>
  <c r="B142" i="2"/>
  <c r="K141" i="2"/>
  <c r="J141" i="2"/>
  <c r="I141" i="2"/>
  <c r="H141" i="2"/>
  <c r="G141" i="2"/>
  <c r="F141" i="2"/>
  <c r="E141" i="2"/>
  <c r="D141" i="2"/>
  <c r="C141" i="2"/>
  <c r="B141" i="2"/>
  <c r="M141" i="2" s="1"/>
  <c r="K140" i="2"/>
  <c r="J140" i="2"/>
  <c r="I140" i="2"/>
  <c r="H140" i="2"/>
  <c r="G140" i="2"/>
  <c r="F140" i="2"/>
  <c r="E140" i="2"/>
  <c r="D140" i="2"/>
  <c r="N140" i="2" s="1"/>
  <c r="C140" i="2"/>
  <c r="B140" i="2"/>
  <c r="K139" i="2"/>
  <c r="J139" i="2"/>
  <c r="I139" i="2"/>
  <c r="H139" i="2"/>
  <c r="G139" i="2"/>
  <c r="F139" i="2"/>
  <c r="E139" i="2"/>
  <c r="D139" i="2"/>
  <c r="N139" i="2" s="1"/>
  <c r="C139" i="2"/>
  <c r="B139" i="2"/>
  <c r="K138" i="2"/>
  <c r="J138" i="2"/>
  <c r="I138" i="2"/>
  <c r="H138" i="2"/>
  <c r="G138" i="2"/>
  <c r="F138" i="2"/>
  <c r="E138" i="2"/>
  <c r="D138" i="2"/>
  <c r="C138" i="2"/>
  <c r="B138" i="2"/>
  <c r="K137" i="2"/>
  <c r="J137" i="2"/>
  <c r="I137" i="2"/>
  <c r="H137" i="2"/>
  <c r="G137" i="2"/>
  <c r="F137" i="2"/>
  <c r="E137" i="2"/>
  <c r="D137" i="2"/>
  <c r="C137" i="2"/>
  <c r="B137" i="2"/>
  <c r="K136" i="2"/>
  <c r="J136" i="2"/>
  <c r="Q136" i="2" s="1"/>
  <c r="I136" i="2"/>
  <c r="H136" i="2"/>
  <c r="G136" i="2"/>
  <c r="F136" i="2"/>
  <c r="E136" i="2"/>
  <c r="D136" i="2"/>
  <c r="C136" i="2"/>
  <c r="B136" i="2"/>
  <c r="K135" i="2"/>
  <c r="J135" i="2"/>
  <c r="I135" i="2"/>
  <c r="H135" i="2"/>
  <c r="G135" i="2"/>
  <c r="F135" i="2"/>
  <c r="E135" i="2"/>
  <c r="D135" i="2"/>
  <c r="C135" i="2"/>
  <c r="B135" i="2"/>
  <c r="K134" i="2"/>
  <c r="J134" i="2"/>
  <c r="Q134" i="2" s="1"/>
  <c r="I134" i="2"/>
  <c r="H134" i="2"/>
  <c r="G134" i="2"/>
  <c r="F134" i="2"/>
  <c r="E134" i="2"/>
  <c r="D134" i="2"/>
  <c r="C134" i="2"/>
  <c r="B134" i="2"/>
  <c r="K133" i="2"/>
  <c r="J133" i="2"/>
  <c r="I133" i="2"/>
  <c r="H133" i="2"/>
  <c r="G133" i="2"/>
  <c r="F133" i="2"/>
  <c r="E133" i="2"/>
  <c r="D133" i="2"/>
  <c r="C133" i="2"/>
  <c r="B133" i="2"/>
  <c r="K132" i="2"/>
  <c r="J132" i="2"/>
  <c r="Q132" i="2" s="1"/>
  <c r="I132" i="2"/>
  <c r="H132" i="2"/>
  <c r="G132" i="2"/>
  <c r="F132" i="2"/>
  <c r="E132" i="2"/>
  <c r="D132" i="2"/>
  <c r="C132" i="2"/>
  <c r="B132" i="2"/>
  <c r="M132" i="2" s="1"/>
  <c r="K131" i="2"/>
  <c r="J131" i="2"/>
  <c r="I131" i="2"/>
  <c r="H131" i="2"/>
  <c r="P131" i="2" s="1"/>
  <c r="G131" i="2"/>
  <c r="F131" i="2"/>
  <c r="E131" i="2"/>
  <c r="D131" i="2"/>
  <c r="C131" i="2"/>
  <c r="B131" i="2"/>
  <c r="K130" i="2"/>
  <c r="J130" i="2"/>
  <c r="I130" i="2"/>
  <c r="H130" i="2"/>
  <c r="P130" i="2" s="1"/>
  <c r="G130" i="2"/>
  <c r="F130" i="2"/>
  <c r="E130" i="2"/>
  <c r="D130" i="2"/>
  <c r="C130" i="2"/>
  <c r="B130" i="2"/>
  <c r="K129" i="2"/>
  <c r="J129" i="2"/>
  <c r="Q129" i="2" s="1"/>
  <c r="I129" i="2"/>
  <c r="H129" i="2"/>
  <c r="P129" i="2" s="1"/>
  <c r="G129" i="2"/>
  <c r="F129" i="2"/>
  <c r="E129" i="2"/>
  <c r="D129" i="2"/>
  <c r="C129" i="2"/>
  <c r="B129" i="2"/>
  <c r="K128" i="2"/>
  <c r="J128" i="2"/>
  <c r="I128" i="2"/>
  <c r="H128" i="2"/>
  <c r="G128" i="2"/>
  <c r="F128" i="2"/>
  <c r="E128" i="2"/>
  <c r="D128" i="2"/>
  <c r="C128" i="2"/>
  <c r="B128" i="2"/>
  <c r="K127" i="2"/>
  <c r="J127" i="2"/>
  <c r="I127" i="2"/>
  <c r="H127" i="2"/>
  <c r="G127" i="2"/>
  <c r="F127" i="2"/>
  <c r="E127" i="2"/>
  <c r="D127" i="2"/>
  <c r="C127" i="2"/>
  <c r="B127" i="2"/>
  <c r="K126" i="2"/>
  <c r="J126" i="2"/>
  <c r="I126" i="2"/>
  <c r="H126" i="2"/>
  <c r="G126" i="2"/>
  <c r="F126" i="2"/>
  <c r="E126" i="2"/>
  <c r="D126" i="2"/>
  <c r="C126" i="2"/>
  <c r="B126" i="2"/>
  <c r="K125" i="2"/>
  <c r="J125" i="2"/>
  <c r="I125" i="2"/>
  <c r="H125" i="2"/>
  <c r="G125" i="2"/>
  <c r="F125" i="2"/>
  <c r="E125" i="2"/>
  <c r="D125" i="2"/>
  <c r="C125" i="2"/>
  <c r="B125" i="2"/>
  <c r="K124" i="2"/>
  <c r="J124" i="2"/>
  <c r="I124" i="2"/>
  <c r="H124" i="2"/>
  <c r="G124" i="2"/>
  <c r="F124" i="2"/>
  <c r="E124" i="2"/>
  <c r="D124" i="2"/>
  <c r="C124" i="2"/>
  <c r="B124" i="2"/>
  <c r="K123" i="2"/>
  <c r="J123" i="2"/>
  <c r="I123" i="2"/>
  <c r="H123" i="2"/>
  <c r="P123" i="2" s="1"/>
  <c r="G123" i="2"/>
  <c r="F123" i="2"/>
  <c r="E123" i="2"/>
  <c r="D123" i="2"/>
  <c r="C123" i="2"/>
  <c r="B123" i="2"/>
  <c r="K122" i="2"/>
  <c r="J122" i="2"/>
  <c r="I122" i="2"/>
  <c r="H122" i="2"/>
  <c r="G122" i="2"/>
  <c r="F122" i="2"/>
  <c r="E122" i="2"/>
  <c r="D122" i="2"/>
  <c r="C122" i="2"/>
  <c r="B122" i="2"/>
  <c r="K121" i="2"/>
  <c r="J121" i="2"/>
  <c r="I121" i="2"/>
  <c r="H121" i="2"/>
  <c r="G121" i="2"/>
  <c r="F121" i="2"/>
  <c r="E121" i="2"/>
  <c r="D121" i="2"/>
  <c r="C121" i="2"/>
  <c r="B121" i="2"/>
  <c r="K120" i="2"/>
  <c r="J120" i="2"/>
  <c r="I120" i="2"/>
  <c r="H120" i="2"/>
  <c r="G120" i="2"/>
  <c r="F120" i="2"/>
  <c r="E120" i="2"/>
  <c r="D120" i="2"/>
  <c r="C120" i="2"/>
  <c r="B120" i="2"/>
  <c r="K119" i="2"/>
  <c r="J119" i="2"/>
  <c r="I119" i="2"/>
  <c r="H119" i="2"/>
  <c r="G119" i="2"/>
  <c r="F119" i="2"/>
  <c r="E119" i="2"/>
  <c r="D119" i="2"/>
  <c r="C119" i="2"/>
  <c r="B119" i="2"/>
  <c r="K118" i="2"/>
  <c r="J118" i="2"/>
  <c r="I118" i="2"/>
  <c r="H118" i="2"/>
  <c r="G118" i="2"/>
  <c r="F118" i="2"/>
  <c r="E118" i="2"/>
  <c r="D118" i="2"/>
  <c r="C118" i="2"/>
  <c r="B118" i="2"/>
  <c r="K117" i="2"/>
  <c r="J117" i="2"/>
  <c r="I117" i="2"/>
  <c r="H117" i="2"/>
  <c r="G117" i="2"/>
  <c r="F117" i="2"/>
  <c r="E117" i="2"/>
  <c r="D117" i="2"/>
  <c r="N117" i="2" s="1"/>
  <c r="C117" i="2"/>
  <c r="B117" i="2"/>
  <c r="K116" i="2"/>
  <c r="J116" i="2"/>
  <c r="I116" i="2"/>
  <c r="H116" i="2"/>
  <c r="G116" i="2"/>
  <c r="F116" i="2"/>
  <c r="E116" i="2"/>
  <c r="D116" i="2"/>
  <c r="C116" i="2"/>
  <c r="B116" i="2"/>
  <c r="K115" i="2"/>
  <c r="J115" i="2"/>
  <c r="I115" i="2"/>
  <c r="H115" i="2"/>
  <c r="G115" i="2"/>
  <c r="F115" i="2"/>
  <c r="E115" i="2"/>
  <c r="D115" i="2"/>
  <c r="C115" i="2"/>
  <c r="B115" i="2"/>
  <c r="K114" i="2"/>
  <c r="J114" i="2"/>
  <c r="I114" i="2"/>
  <c r="H114" i="2"/>
  <c r="G114" i="2"/>
  <c r="F114" i="2"/>
  <c r="E114" i="2"/>
  <c r="D114" i="2"/>
  <c r="C114" i="2"/>
  <c r="B114" i="2"/>
  <c r="K113" i="2"/>
  <c r="J113" i="2"/>
  <c r="I113" i="2"/>
  <c r="H113" i="2"/>
  <c r="G113" i="2"/>
  <c r="F113" i="2"/>
  <c r="E113" i="2"/>
  <c r="D113" i="2"/>
  <c r="C113" i="2"/>
  <c r="B113" i="2"/>
  <c r="K112" i="2"/>
  <c r="J112" i="2"/>
  <c r="Q112" i="2" s="1"/>
  <c r="I112" i="2"/>
  <c r="H112" i="2"/>
  <c r="G112" i="2"/>
  <c r="F112" i="2"/>
  <c r="E112" i="2"/>
  <c r="D112" i="2"/>
  <c r="C112" i="2"/>
  <c r="B112" i="2"/>
  <c r="K111" i="2"/>
  <c r="J111" i="2"/>
  <c r="I111" i="2"/>
  <c r="H111" i="2"/>
  <c r="G111" i="2"/>
  <c r="F111" i="2"/>
  <c r="E111" i="2"/>
  <c r="D111" i="2"/>
  <c r="C111" i="2"/>
  <c r="B111" i="2"/>
  <c r="K110" i="2"/>
  <c r="J110" i="2"/>
  <c r="I110" i="2"/>
  <c r="H110" i="2"/>
  <c r="G110" i="2"/>
  <c r="F110" i="2"/>
  <c r="E110" i="2"/>
  <c r="D110" i="2"/>
  <c r="C110" i="2"/>
  <c r="B110" i="2"/>
  <c r="K109" i="2"/>
  <c r="J109" i="2"/>
  <c r="I109" i="2"/>
  <c r="H109" i="2"/>
  <c r="G109" i="2"/>
  <c r="F109" i="2"/>
  <c r="E109" i="2"/>
  <c r="D109" i="2"/>
  <c r="C109" i="2"/>
  <c r="B109" i="2"/>
  <c r="K108" i="2"/>
  <c r="J108" i="2"/>
  <c r="I108" i="2"/>
  <c r="H108" i="2"/>
  <c r="G108" i="2"/>
  <c r="F108" i="2"/>
  <c r="E108" i="2"/>
  <c r="D108" i="2"/>
  <c r="C108" i="2"/>
  <c r="B108" i="2"/>
  <c r="K107" i="2"/>
  <c r="J107" i="2"/>
  <c r="I107" i="2"/>
  <c r="H107" i="2"/>
  <c r="G107" i="2"/>
  <c r="F107" i="2"/>
  <c r="E107" i="2"/>
  <c r="D107" i="2"/>
  <c r="C107" i="2"/>
  <c r="B107" i="2"/>
  <c r="K106" i="2"/>
  <c r="J106" i="2"/>
  <c r="I106" i="2"/>
  <c r="H106" i="2"/>
  <c r="G106" i="2"/>
  <c r="F106" i="2"/>
  <c r="E106" i="2"/>
  <c r="D106" i="2"/>
  <c r="C106" i="2"/>
  <c r="B106" i="2"/>
  <c r="K105" i="2"/>
  <c r="J105" i="2"/>
  <c r="I105" i="2"/>
  <c r="H105" i="2"/>
  <c r="G105" i="2"/>
  <c r="F105" i="2"/>
  <c r="E105" i="2"/>
  <c r="D105" i="2"/>
  <c r="C105" i="2"/>
  <c r="B105" i="2"/>
  <c r="K104" i="2"/>
  <c r="J104" i="2"/>
  <c r="I104" i="2"/>
  <c r="H104" i="2"/>
  <c r="G104" i="2"/>
  <c r="F104" i="2"/>
  <c r="E104" i="2"/>
  <c r="D104" i="2"/>
  <c r="C104" i="2"/>
  <c r="B104" i="2"/>
  <c r="K103" i="2"/>
  <c r="J103" i="2"/>
  <c r="I103" i="2"/>
  <c r="H103" i="2"/>
  <c r="G103" i="2"/>
  <c r="F103" i="2"/>
  <c r="E103" i="2"/>
  <c r="D103" i="2"/>
  <c r="C103" i="2"/>
  <c r="B103" i="2"/>
  <c r="K102" i="2"/>
  <c r="J102" i="2"/>
  <c r="I102" i="2"/>
  <c r="H102" i="2"/>
  <c r="G102" i="2"/>
  <c r="F102" i="2"/>
  <c r="E102" i="2"/>
  <c r="D102" i="2"/>
  <c r="C102" i="2"/>
  <c r="B102" i="2"/>
  <c r="K101" i="2"/>
  <c r="J101" i="2"/>
  <c r="I101" i="2"/>
  <c r="H101" i="2"/>
  <c r="G101" i="2"/>
  <c r="F101" i="2"/>
  <c r="E101" i="2"/>
  <c r="D101" i="2"/>
  <c r="C101" i="2"/>
  <c r="B101" i="2"/>
  <c r="K100" i="2"/>
  <c r="J100" i="2"/>
  <c r="I100" i="2"/>
  <c r="H100" i="2"/>
  <c r="G100" i="2"/>
  <c r="F100" i="2"/>
  <c r="E100" i="2"/>
  <c r="D100" i="2"/>
  <c r="C100" i="2"/>
  <c r="B100" i="2"/>
  <c r="M100" i="2" s="1"/>
  <c r="K99" i="2"/>
  <c r="J99" i="2"/>
  <c r="I99" i="2"/>
  <c r="H99" i="2"/>
  <c r="G99" i="2"/>
  <c r="F99" i="2"/>
  <c r="O99" i="2" s="1"/>
  <c r="E99" i="2"/>
  <c r="D99" i="2"/>
  <c r="N99" i="2" s="1"/>
  <c r="C99" i="2"/>
  <c r="B99" i="2"/>
  <c r="K98" i="2"/>
  <c r="J98" i="2"/>
  <c r="I98" i="2"/>
  <c r="H98" i="2"/>
  <c r="G98" i="2"/>
  <c r="F98" i="2"/>
  <c r="E98" i="2"/>
  <c r="D98" i="2"/>
  <c r="C98" i="2"/>
  <c r="B98" i="2"/>
  <c r="M98" i="2" s="1"/>
  <c r="K97" i="2"/>
  <c r="J97" i="2"/>
  <c r="I97" i="2"/>
  <c r="H97" i="2"/>
  <c r="G97" i="2"/>
  <c r="F97" i="2"/>
  <c r="E97" i="2"/>
  <c r="D97" i="2"/>
  <c r="C97" i="2"/>
  <c r="B97" i="2"/>
  <c r="K96" i="2"/>
  <c r="J96" i="2"/>
  <c r="I96" i="2"/>
  <c r="H96" i="2"/>
  <c r="G96" i="2"/>
  <c r="F96" i="2"/>
  <c r="E96" i="2"/>
  <c r="D96" i="2"/>
  <c r="C96" i="2"/>
  <c r="B96" i="2"/>
  <c r="K95" i="2"/>
  <c r="J95" i="2"/>
  <c r="I95" i="2"/>
  <c r="H95" i="2"/>
  <c r="G95" i="2"/>
  <c r="F95" i="2"/>
  <c r="E95" i="2"/>
  <c r="D95" i="2"/>
  <c r="C95" i="2"/>
  <c r="B95" i="2"/>
  <c r="K94" i="2"/>
  <c r="J94" i="2"/>
  <c r="Q94" i="2" s="1"/>
  <c r="I94" i="2"/>
  <c r="H94" i="2"/>
  <c r="G94" i="2"/>
  <c r="F94" i="2"/>
  <c r="E94" i="2"/>
  <c r="D94" i="2"/>
  <c r="C94" i="2"/>
  <c r="B94" i="2"/>
  <c r="K93" i="2"/>
  <c r="J93" i="2"/>
  <c r="I93" i="2"/>
  <c r="H93" i="2"/>
  <c r="G93" i="2"/>
  <c r="F93" i="2"/>
  <c r="E93" i="2"/>
  <c r="D93" i="2"/>
  <c r="C93" i="2"/>
  <c r="B93" i="2"/>
  <c r="K92" i="2"/>
  <c r="J92" i="2"/>
  <c r="I92" i="2"/>
  <c r="H92" i="2"/>
  <c r="G92" i="2"/>
  <c r="F92" i="2"/>
  <c r="E92" i="2"/>
  <c r="D92" i="2"/>
  <c r="C92" i="2"/>
  <c r="B92" i="2"/>
  <c r="K91" i="2"/>
  <c r="J91" i="2"/>
  <c r="I91" i="2"/>
  <c r="H91" i="2"/>
  <c r="G91" i="2"/>
  <c r="F91" i="2"/>
  <c r="E91" i="2"/>
  <c r="D91" i="2"/>
  <c r="C91" i="2"/>
  <c r="B91" i="2"/>
  <c r="K90" i="2"/>
  <c r="J90" i="2"/>
  <c r="I90" i="2"/>
  <c r="H90" i="2"/>
  <c r="G90" i="2"/>
  <c r="F90" i="2"/>
  <c r="E90" i="2"/>
  <c r="D90" i="2"/>
  <c r="C90" i="2"/>
  <c r="B90" i="2"/>
  <c r="K89" i="2"/>
  <c r="J89" i="2"/>
  <c r="I89" i="2"/>
  <c r="H89" i="2"/>
  <c r="G89" i="2"/>
  <c r="F89" i="2"/>
  <c r="E89" i="2"/>
  <c r="D89" i="2"/>
  <c r="C89" i="2"/>
  <c r="B89" i="2"/>
  <c r="K88" i="2"/>
  <c r="J88" i="2"/>
  <c r="I88" i="2"/>
  <c r="H88" i="2"/>
  <c r="G88" i="2"/>
  <c r="F88" i="2"/>
  <c r="E88" i="2"/>
  <c r="D88" i="2"/>
  <c r="C88" i="2"/>
  <c r="B88" i="2"/>
  <c r="K87" i="2"/>
  <c r="J87" i="2"/>
  <c r="I87" i="2"/>
  <c r="H87" i="2"/>
  <c r="G87" i="2"/>
  <c r="F87" i="2"/>
  <c r="E87" i="2"/>
  <c r="D87" i="2"/>
  <c r="C87" i="2"/>
  <c r="B87" i="2"/>
  <c r="M87" i="2" s="1"/>
  <c r="K86" i="2"/>
  <c r="J86" i="2"/>
  <c r="Q86" i="2" s="1"/>
  <c r="I86" i="2"/>
  <c r="H86" i="2"/>
  <c r="G86" i="2"/>
  <c r="F86" i="2"/>
  <c r="E86" i="2"/>
  <c r="D86" i="2"/>
  <c r="C86" i="2"/>
  <c r="B86" i="2"/>
  <c r="K85" i="2"/>
  <c r="J85" i="2"/>
  <c r="I85" i="2"/>
  <c r="H85" i="2"/>
  <c r="G85" i="2"/>
  <c r="F85" i="2"/>
  <c r="E85" i="2"/>
  <c r="D85" i="2"/>
  <c r="C85" i="2"/>
  <c r="B85" i="2"/>
  <c r="K84" i="2"/>
  <c r="J84" i="2"/>
  <c r="I84" i="2"/>
  <c r="H84" i="2"/>
  <c r="G84" i="2"/>
  <c r="F84" i="2"/>
  <c r="E84" i="2"/>
  <c r="D84" i="2"/>
  <c r="C84" i="2"/>
  <c r="B84" i="2"/>
  <c r="K83" i="2"/>
  <c r="J83" i="2"/>
  <c r="I83" i="2"/>
  <c r="H83" i="2"/>
  <c r="P83" i="2" s="1"/>
  <c r="G83" i="2"/>
  <c r="F83" i="2"/>
  <c r="E83" i="2"/>
  <c r="D83" i="2"/>
  <c r="C83" i="2"/>
  <c r="B83" i="2"/>
  <c r="K82" i="2"/>
  <c r="J82" i="2"/>
  <c r="I82" i="2"/>
  <c r="H82" i="2"/>
  <c r="G82" i="2"/>
  <c r="F82" i="2"/>
  <c r="E82" i="2"/>
  <c r="D82" i="2"/>
  <c r="C82" i="2"/>
  <c r="B82" i="2"/>
  <c r="K81" i="2"/>
  <c r="J81" i="2"/>
  <c r="I81" i="2"/>
  <c r="H81" i="2"/>
  <c r="G81" i="2"/>
  <c r="F81" i="2"/>
  <c r="E81" i="2"/>
  <c r="D81" i="2"/>
  <c r="C81" i="2"/>
  <c r="B81" i="2"/>
  <c r="K80" i="2"/>
  <c r="J80" i="2"/>
  <c r="Q80" i="2" s="1"/>
  <c r="I80" i="2"/>
  <c r="H80" i="2"/>
  <c r="G80" i="2"/>
  <c r="F80" i="2"/>
  <c r="E80" i="2"/>
  <c r="D80" i="2"/>
  <c r="C80" i="2"/>
  <c r="B80" i="2"/>
  <c r="K79" i="2"/>
  <c r="J79" i="2"/>
  <c r="I79" i="2"/>
  <c r="H79" i="2"/>
  <c r="G79" i="2"/>
  <c r="F79" i="2"/>
  <c r="E79" i="2"/>
  <c r="D79" i="2"/>
  <c r="C79" i="2"/>
  <c r="B79" i="2"/>
  <c r="K78" i="2"/>
  <c r="J78" i="2"/>
  <c r="I78" i="2"/>
  <c r="H78" i="2"/>
  <c r="G78" i="2"/>
  <c r="F78" i="2"/>
  <c r="E78" i="2"/>
  <c r="D78" i="2"/>
  <c r="C78" i="2"/>
  <c r="B78" i="2"/>
  <c r="K77" i="2"/>
  <c r="J77" i="2"/>
  <c r="I77" i="2"/>
  <c r="H77" i="2"/>
  <c r="G77" i="2"/>
  <c r="F77" i="2"/>
  <c r="E77" i="2"/>
  <c r="D77" i="2"/>
  <c r="C77" i="2"/>
  <c r="B77" i="2"/>
  <c r="K76" i="2"/>
  <c r="J76" i="2"/>
  <c r="I76" i="2"/>
  <c r="H76" i="2"/>
  <c r="G76" i="2"/>
  <c r="F76" i="2"/>
  <c r="E76" i="2"/>
  <c r="D76" i="2"/>
  <c r="C76" i="2"/>
  <c r="B76" i="2"/>
  <c r="K75" i="2"/>
  <c r="J75" i="2"/>
  <c r="I75" i="2"/>
  <c r="H75" i="2"/>
  <c r="G75" i="2"/>
  <c r="F75" i="2"/>
  <c r="E75" i="2"/>
  <c r="D75" i="2"/>
  <c r="C75" i="2"/>
  <c r="B75" i="2"/>
  <c r="K74" i="2"/>
  <c r="J74" i="2"/>
  <c r="I74" i="2"/>
  <c r="H74" i="2"/>
  <c r="G74" i="2"/>
  <c r="F74" i="2"/>
  <c r="O74" i="2" s="1"/>
  <c r="E74" i="2"/>
  <c r="D74" i="2"/>
  <c r="C74" i="2"/>
  <c r="B74" i="2"/>
  <c r="K73" i="2"/>
  <c r="J73" i="2"/>
  <c r="I73" i="2"/>
  <c r="H73" i="2"/>
  <c r="G73" i="2"/>
  <c r="F73" i="2"/>
  <c r="E73" i="2"/>
  <c r="D73" i="2"/>
  <c r="C73" i="2"/>
  <c r="B73" i="2"/>
  <c r="K72" i="2"/>
  <c r="J72" i="2"/>
  <c r="Q72" i="2" s="1"/>
  <c r="I72" i="2"/>
  <c r="H72" i="2"/>
  <c r="G72" i="2"/>
  <c r="F72" i="2"/>
  <c r="O72" i="2" s="1"/>
  <c r="E72" i="2"/>
  <c r="D72" i="2"/>
  <c r="C72" i="2"/>
  <c r="B72" i="2"/>
  <c r="K71" i="2"/>
  <c r="J71" i="2"/>
  <c r="I71" i="2"/>
  <c r="H71" i="2"/>
  <c r="G71" i="2"/>
  <c r="F71" i="2"/>
  <c r="E71" i="2"/>
  <c r="D71" i="2"/>
  <c r="C71" i="2"/>
  <c r="B71" i="2"/>
  <c r="K70" i="2"/>
  <c r="J70" i="2"/>
  <c r="I70" i="2"/>
  <c r="H70" i="2"/>
  <c r="G70" i="2"/>
  <c r="F70" i="2"/>
  <c r="E70" i="2"/>
  <c r="D70" i="2"/>
  <c r="C70" i="2"/>
  <c r="B70" i="2"/>
  <c r="K69" i="2"/>
  <c r="J69" i="2"/>
  <c r="I69" i="2"/>
  <c r="H69" i="2"/>
  <c r="G69" i="2"/>
  <c r="F69" i="2"/>
  <c r="E69" i="2"/>
  <c r="D69" i="2"/>
  <c r="C69" i="2"/>
  <c r="B69" i="2"/>
  <c r="K68" i="2"/>
  <c r="J68" i="2"/>
  <c r="I68" i="2"/>
  <c r="H68" i="2"/>
  <c r="G68" i="2"/>
  <c r="F68" i="2"/>
  <c r="E68" i="2"/>
  <c r="D68" i="2"/>
  <c r="C68" i="2"/>
  <c r="B68" i="2"/>
  <c r="K67" i="2"/>
  <c r="J67" i="2"/>
  <c r="I67" i="2"/>
  <c r="H67" i="2"/>
  <c r="G67" i="2"/>
  <c r="F67" i="2"/>
  <c r="E67" i="2"/>
  <c r="D67" i="2"/>
  <c r="N67" i="2" s="1"/>
  <c r="C67" i="2"/>
  <c r="B67" i="2"/>
  <c r="K66" i="2"/>
  <c r="J66" i="2"/>
  <c r="I66" i="2"/>
  <c r="H66" i="2"/>
  <c r="G66" i="2"/>
  <c r="F66" i="2"/>
  <c r="E66" i="2"/>
  <c r="D66" i="2"/>
  <c r="C66" i="2"/>
  <c r="B66" i="2"/>
  <c r="K65" i="2"/>
  <c r="J65" i="2"/>
  <c r="I65" i="2"/>
  <c r="H65" i="2"/>
  <c r="G65" i="2"/>
  <c r="F65" i="2"/>
  <c r="E65" i="2"/>
  <c r="D65" i="2"/>
  <c r="C65" i="2"/>
  <c r="B65" i="2"/>
  <c r="K64" i="2"/>
  <c r="J64" i="2"/>
  <c r="I64" i="2"/>
  <c r="H64" i="2"/>
  <c r="G64" i="2"/>
  <c r="F64" i="2"/>
  <c r="E64" i="2"/>
  <c r="D64" i="2"/>
  <c r="C64" i="2"/>
  <c r="B64" i="2"/>
  <c r="K63" i="2"/>
  <c r="J63" i="2"/>
  <c r="I63" i="2"/>
  <c r="H63" i="2"/>
  <c r="G63" i="2"/>
  <c r="F63" i="2"/>
  <c r="E63" i="2"/>
  <c r="D63" i="2"/>
  <c r="C63" i="2"/>
  <c r="B63" i="2"/>
  <c r="K62" i="2"/>
  <c r="J62" i="2"/>
  <c r="I62" i="2"/>
  <c r="H62" i="2"/>
  <c r="G62" i="2"/>
  <c r="F62" i="2"/>
  <c r="E62" i="2"/>
  <c r="D62" i="2"/>
  <c r="C62" i="2"/>
  <c r="B62" i="2"/>
  <c r="K61" i="2"/>
  <c r="Q61" i="2" s="1"/>
  <c r="J61" i="2"/>
  <c r="I61" i="2"/>
  <c r="H61" i="2"/>
  <c r="G61" i="2"/>
  <c r="F61" i="2"/>
  <c r="E61" i="2"/>
  <c r="D61" i="2"/>
  <c r="C61" i="2"/>
  <c r="B61" i="2"/>
  <c r="K60" i="2"/>
  <c r="J60" i="2"/>
  <c r="I60" i="2"/>
  <c r="H60" i="2"/>
  <c r="G60" i="2"/>
  <c r="F60" i="2"/>
  <c r="E60" i="2"/>
  <c r="D60" i="2"/>
  <c r="N60" i="2" s="1"/>
  <c r="C60" i="2"/>
  <c r="B60" i="2"/>
  <c r="K59" i="2"/>
  <c r="J59" i="2"/>
  <c r="I59" i="2"/>
  <c r="H59" i="2"/>
  <c r="G59" i="2"/>
  <c r="F59" i="2"/>
  <c r="E59" i="2"/>
  <c r="D59" i="2"/>
  <c r="C59" i="2"/>
  <c r="B59" i="2"/>
  <c r="K58" i="2"/>
  <c r="J58" i="2"/>
  <c r="I58" i="2"/>
  <c r="H58" i="2"/>
  <c r="G58" i="2"/>
  <c r="F58" i="2"/>
  <c r="E58" i="2"/>
  <c r="D58" i="2"/>
  <c r="C58" i="2"/>
  <c r="B58" i="2"/>
  <c r="K57" i="2"/>
  <c r="J57" i="2"/>
  <c r="I57" i="2"/>
  <c r="H57" i="2"/>
  <c r="G57" i="2"/>
  <c r="F57" i="2"/>
  <c r="E57" i="2"/>
  <c r="D57" i="2"/>
  <c r="C57" i="2"/>
  <c r="B57" i="2"/>
  <c r="M57" i="2" s="1"/>
  <c r="K56" i="2"/>
  <c r="J56" i="2"/>
  <c r="I56" i="2"/>
  <c r="H56" i="2"/>
  <c r="G56" i="2"/>
  <c r="F56" i="2"/>
  <c r="E56" i="2"/>
  <c r="D56" i="2"/>
  <c r="C56" i="2"/>
  <c r="B56" i="2"/>
  <c r="K55" i="2"/>
  <c r="J55" i="2"/>
  <c r="I55" i="2"/>
  <c r="H55" i="2"/>
  <c r="G55" i="2"/>
  <c r="F55" i="2"/>
  <c r="E55" i="2"/>
  <c r="D55" i="2"/>
  <c r="N55" i="2" s="1"/>
  <c r="C55" i="2"/>
  <c r="B55" i="2"/>
  <c r="K54" i="2"/>
  <c r="J54" i="2"/>
  <c r="I54" i="2"/>
  <c r="H54" i="2"/>
  <c r="G54" i="2"/>
  <c r="F54" i="2"/>
  <c r="E54" i="2"/>
  <c r="D54" i="2"/>
  <c r="C54" i="2"/>
  <c r="B54" i="2"/>
  <c r="K53" i="2"/>
  <c r="J53" i="2"/>
  <c r="I53" i="2"/>
  <c r="H53" i="2"/>
  <c r="G53" i="2"/>
  <c r="F53" i="2"/>
  <c r="E53" i="2"/>
  <c r="D53" i="2"/>
  <c r="C53" i="2"/>
  <c r="B53" i="2"/>
  <c r="K52" i="2"/>
  <c r="J52" i="2"/>
  <c r="I52" i="2"/>
  <c r="H52" i="2"/>
  <c r="G52" i="2"/>
  <c r="F52" i="2"/>
  <c r="E52" i="2"/>
  <c r="D52" i="2"/>
  <c r="C52" i="2"/>
  <c r="B52" i="2"/>
  <c r="M52" i="2" s="1"/>
  <c r="K51" i="2"/>
  <c r="J51" i="2"/>
  <c r="I51" i="2"/>
  <c r="H51" i="2"/>
  <c r="G51" i="2"/>
  <c r="F51" i="2"/>
  <c r="E51" i="2"/>
  <c r="D51" i="2"/>
  <c r="C51" i="2"/>
  <c r="B51" i="2"/>
  <c r="K50" i="2"/>
  <c r="J50" i="2"/>
  <c r="I50" i="2"/>
  <c r="H50" i="2"/>
  <c r="G50" i="2"/>
  <c r="F50" i="2"/>
  <c r="E50" i="2"/>
  <c r="D50" i="2"/>
  <c r="C50" i="2"/>
  <c r="B50" i="2"/>
  <c r="K49" i="2"/>
  <c r="J49" i="2"/>
  <c r="I49" i="2"/>
  <c r="H49" i="2"/>
  <c r="G49" i="2"/>
  <c r="F49" i="2"/>
  <c r="E49" i="2"/>
  <c r="D49" i="2"/>
  <c r="C49" i="2"/>
  <c r="B49" i="2"/>
  <c r="K48" i="2"/>
  <c r="J48" i="2"/>
  <c r="Q48" i="2" s="1"/>
  <c r="I48" i="2"/>
  <c r="H48" i="2"/>
  <c r="G48" i="2"/>
  <c r="F48" i="2"/>
  <c r="E48" i="2"/>
  <c r="D48" i="2"/>
  <c r="C48" i="2"/>
  <c r="B48" i="2"/>
  <c r="K47" i="2"/>
  <c r="J47" i="2"/>
  <c r="I47" i="2"/>
  <c r="H47" i="2"/>
  <c r="G47" i="2"/>
  <c r="F47" i="2"/>
  <c r="E47" i="2"/>
  <c r="D47" i="2"/>
  <c r="C47" i="2"/>
  <c r="B47" i="2"/>
  <c r="K46" i="2"/>
  <c r="J46" i="2"/>
  <c r="I46" i="2"/>
  <c r="H46" i="2"/>
  <c r="G46" i="2"/>
  <c r="F46" i="2"/>
  <c r="E46" i="2"/>
  <c r="D46" i="2"/>
  <c r="C46" i="2"/>
  <c r="B46" i="2"/>
  <c r="K45" i="2"/>
  <c r="J45" i="2"/>
  <c r="I45" i="2"/>
  <c r="H45" i="2"/>
  <c r="P45" i="2" s="1"/>
  <c r="G45" i="2"/>
  <c r="F45" i="2"/>
  <c r="E45" i="2"/>
  <c r="D45" i="2"/>
  <c r="C45" i="2"/>
  <c r="B45" i="2"/>
  <c r="K44" i="2"/>
  <c r="J44" i="2"/>
  <c r="I44" i="2"/>
  <c r="H44" i="2"/>
  <c r="G44" i="2"/>
  <c r="F44" i="2"/>
  <c r="E44" i="2"/>
  <c r="D44" i="2"/>
  <c r="C44" i="2"/>
  <c r="B44" i="2"/>
  <c r="K43" i="2"/>
  <c r="J43" i="2"/>
  <c r="I43" i="2"/>
  <c r="H43" i="2"/>
  <c r="G43" i="2"/>
  <c r="F43" i="2"/>
  <c r="E43" i="2"/>
  <c r="D43" i="2"/>
  <c r="C43" i="2"/>
  <c r="B43" i="2"/>
  <c r="K42" i="2"/>
  <c r="J42" i="2"/>
  <c r="I42" i="2"/>
  <c r="H42" i="2"/>
  <c r="G42" i="2"/>
  <c r="F42" i="2"/>
  <c r="E42" i="2"/>
  <c r="D42" i="2"/>
  <c r="C42" i="2"/>
  <c r="B42" i="2"/>
  <c r="K41" i="2"/>
  <c r="J41" i="2"/>
  <c r="I41" i="2"/>
  <c r="H41" i="2"/>
  <c r="G41" i="2"/>
  <c r="F41" i="2"/>
  <c r="E41" i="2"/>
  <c r="D41" i="2"/>
  <c r="C41" i="2"/>
  <c r="B41" i="2"/>
  <c r="K40" i="2"/>
  <c r="J40" i="2"/>
  <c r="I40" i="2"/>
  <c r="H40" i="2"/>
  <c r="G40" i="2"/>
  <c r="F40" i="2"/>
  <c r="E40" i="2"/>
  <c r="D40" i="2"/>
  <c r="C40" i="2"/>
  <c r="B40" i="2"/>
  <c r="K39" i="2"/>
  <c r="J39" i="2"/>
  <c r="I39" i="2"/>
  <c r="H39" i="2"/>
  <c r="G39" i="2"/>
  <c r="F39" i="2"/>
  <c r="E39" i="2"/>
  <c r="D39" i="2"/>
  <c r="C39" i="2"/>
  <c r="B39" i="2"/>
  <c r="K38" i="2"/>
  <c r="J38" i="2"/>
  <c r="I38" i="2"/>
  <c r="H38" i="2"/>
  <c r="G38" i="2"/>
  <c r="F38" i="2"/>
  <c r="E38" i="2"/>
  <c r="D38" i="2"/>
  <c r="C38" i="2"/>
  <c r="B38" i="2"/>
  <c r="K37" i="2"/>
  <c r="J37" i="2"/>
  <c r="I37" i="2"/>
  <c r="H37" i="2"/>
  <c r="G37" i="2"/>
  <c r="F37" i="2"/>
  <c r="E37" i="2"/>
  <c r="D37" i="2"/>
  <c r="C37" i="2"/>
  <c r="B37" i="2"/>
  <c r="N36" i="2"/>
  <c r="K36" i="2"/>
  <c r="J36" i="2"/>
  <c r="I36" i="2"/>
  <c r="H36" i="2"/>
  <c r="G36" i="2"/>
  <c r="F36" i="2"/>
  <c r="E36" i="2"/>
  <c r="D36" i="2"/>
  <c r="C36" i="2"/>
  <c r="B36" i="2"/>
  <c r="K35" i="2"/>
  <c r="J35" i="2"/>
  <c r="I35" i="2"/>
  <c r="H35" i="2"/>
  <c r="G35" i="2"/>
  <c r="F35" i="2"/>
  <c r="E35" i="2"/>
  <c r="D35" i="2"/>
  <c r="C35" i="2"/>
  <c r="B35" i="2"/>
  <c r="K34" i="2"/>
  <c r="J34" i="2"/>
  <c r="I34" i="2"/>
  <c r="H34" i="2"/>
  <c r="G34" i="2"/>
  <c r="F34" i="2"/>
  <c r="E34" i="2"/>
  <c r="D34" i="2"/>
  <c r="C34" i="2"/>
  <c r="B34" i="2"/>
  <c r="K33" i="2"/>
  <c r="J33" i="2"/>
  <c r="I33" i="2"/>
  <c r="H33" i="2"/>
  <c r="G33" i="2"/>
  <c r="F33" i="2"/>
  <c r="E33" i="2"/>
  <c r="D33" i="2"/>
  <c r="C33" i="2"/>
  <c r="B33" i="2"/>
  <c r="K32" i="2"/>
  <c r="J32" i="2"/>
  <c r="I32" i="2"/>
  <c r="H32" i="2"/>
  <c r="G32" i="2"/>
  <c r="F32" i="2"/>
  <c r="E32" i="2"/>
  <c r="D32" i="2"/>
  <c r="C32" i="2"/>
  <c r="B32" i="2"/>
  <c r="K31" i="2"/>
  <c r="J31" i="2"/>
  <c r="I31" i="2"/>
  <c r="H31" i="2"/>
  <c r="G31" i="2"/>
  <c r="F31" i="2"/>
  <c r="E31" i="2"/>
  <c r="D31" i="2"/>
  <c r="C31" i="2"/>
  <c r="B31" i="2"/>
  <c r="K30" i="2"/>
  <c r="J30" i="2"/>
  <c r="I30" i="2"/>
  <c r="H30" i="2"/>
  <c r="G30" i="2"/>
  <c r="F30" i="2"/>
  <c r="E30" i="2"/>
  <c r="D30" i="2"/>
  <c r="C30" i="2"/>
  <c r="B30" i="2"/>
  <c r="K29" i="2"/>
  <c r="J29" i="2"/>
  <c r="I29" i="2"/>
  <c r="H29" i="2"/>
  <c r="G29" i="2"/>
  <c r="F29" i="2"/>
  <c r="E29" i="2"/>
  <c r="D29" i="2"/>
  <c r="C29" i="2"/>
  <c r="B29" i="2"/>
  <c r="K28" i="2"/>
  <c r="J28" i="2"/>
  <c r="Q28" i="2" s="1"/>
  <c r="I28" i="2"/>
  <c r="H28" i="2"/>
  <c r="G28" i="2"/>
  <c r="F28" i="2"/>
  <c r="E28" i="2"/>
  <c r="D28" i="2"/>
  <c r="C28" i="2"/>
  <c r="B28" i="2"/>
  <c r="K27" i="2"/>
  <c r="J27" i="2"/>
  <c r="I27" i="2"/>
  <c r="H27" i="2"/>
  <c r="G27" i="2"/>
  <c r="F27" i="2"/>
  <c r="E27" i="2"/>
  <c r="D27" i="2"/>
  <c r="N27" i="2" s="1"/>
  <c r="C27" i="2"/>
  <c r="B27" i="2"/>
  <c r="K26" i="2"/>
  <c r="J26" i="2"/>
  <c r="I26" i="2"/>
  <c r="H26" i="2"/>
  <c r="G26" i="2"/>
  <c r="F26" i="2"/>
  <c r="E26" i="2"/>
  <c r="D26" i="2"/>
  <c r="C26" i="2"/>
  <c r="B26" i="2"/>
  <c r="K25" i="2"/>
  <c r="J25" i="2"/>
  <c r="I25" i="2"/>
  <c r="H25" i="2"/>
  <c r="P25" i="2" s="1"/>
  <c r="G25" i="2"/>
  <c r="F25" i="2"/>
  <c r="E25" i="2"/>
  <c r="D25" i="2"/>
  <c r="C25" i="2"/>
  <c r="B25" i="2"/>
  <c r="K24" i="2"/>
  <c r="J24" i="2"/>
  <c r="I24" i="2"/>
  <c r="H24" i="2"/>
  <c r="G24" i="2"/>
  <c r="F24" i="2"/>
  <c r="E24" i="2"/>
  <c r="D24" i="2"/>
  <c r="C24" i="2"/>
  <c r="B24" i="2"/>
  <c r="M24" i="2" s="1"/>
  <c r="K23" i="2"/>
  <c r="J23" i="2"/>
  <c r="I23" i="2"/>
  <c r="H23" i="2"/>
  <c r="G23" i="2"/>
  <c r="F23" i="2"/>
  <c r="E23" i="2"/>
  <c r="D23" i="2"/>
  <c r="C23" i="2"/>
  <c r="B23" i="2"/>
  <c r="K22" i="2"/>
  <c r="J22" i="2"/>
  <c r="I22" i="2"/>
  <c r="H22" i="2"/>
  <c r="G22" i="2"/>
  <c r="F22" i="2"/>
  <c r="E22" i="2"/>
  <c r="D22" i="2"/>
  <c r="C22" i="2"/>
  <c r="B22" i="2"/>
  <c r="K21" i="2"/>
  <c r="J21" i="2"/>
  <c r="I21" i="2"/>
  <c r="H21" i="2"/>
  <c r="G21" i="2"/>
  <c r="F21" i="2"/>
  <c r="E21" i="2"/>
  <c r="D21" i="2"/>
  <c r="C21" i="2"/>
  <c r="B21" i="2"/>
  <c r="K20" i="2"/>
  <c r="J20" i="2"/>
  <c r="Q20" i="2" s="1"/>
  <c r="I20" i="2"/>
  <c r="H20" i="2"/>
  <c r="G20" i="2"/>
  <c r="F20" i="2"/>
  <c r="E20" i="2"/>
  <c r="D20" i="2"/>
  <c r="C20" i="2"/>
  <c r="B20" i="2"/>
  <c r="K19" i="2"/>
  <c r="J19" i="2"/>
  <c r="I19" i="2"/>
  <c r="H19" i="2"/>
  <c r="G19" i="2"/>
  <c r="F19" i="2"/>
  <c r="E19" i="2"/>
  <c r="D19" i="2"/>
  <c r="N19" i="2" s="1"/>
  <c r="C19" i="2"/>
  <c r="B19" i="2"/>
  <c r="K18" i="2"/>
  <c r="J18" i="2"/>
  <c r="I18" i="2"/>
  <c r="H18" i="2"/>
  <c r="G18" i="2"/>
  <c r="F18" i="2"/>
  <c r="E18" i="2"/>
  <c r="D18" i="2"/>
  <c r="C18" i="2"/>
  <c r="B18" i="2"/>
  <c r="K17" i="2"/>
  <c r="J17" i="2"/>
  <c r="I17" i="2"/>
  <c r="H17" i="2"/>
  <c r="G17" i="2"/>
  <c r="F17" i="2"/>
  <c r="E17" i="2"/>
  <c r="D17" i="2"/>
  <c r="C17" i="2"/>
  <c r="B17" i="2"/>
  <c r="K16" i="2"/>
  <c r="J16" i="2"/>
  <c r="I16" i="2"/>
  <c r="H16" i="2"/>
  <c r="G16" i="2"/>
  <c r="F16" i="2"/>
  <c r="E16" i="2"/>
  <c r="D16" i="2"/>
  <c r="C16" i="2"/>
  <c r="B16" i="2"/>
  <c r="K15" i="2"/>
  <c r="J15" i="2"/>
  <c r="I15" i="2"/>
  <c r="H15" i="2"/>
  <c r="G15" i="2"/>
  <c r="F15" i="2"/>
  <c r="E15" i="2"/>
  <c r="D15" i="2"/>
  <c r="C15" i="2"/>
  <c r="B15" i="2"/>
  <c r="K14" i="2"/>
  <c r="J14" i="2"/>
  <c r="I14" i="2"/>
  <c r="H14" i="2"/>
  <c r="G14" i="2"/>
  <c r="F14" i="2"/>
  <c r="O14" i="2" s="1"/>
  <c r="E14" i="2"/>
  <c r="D14" i="2"/>
  <c r="C14" i="2"/>
  <c r="B14" i="2"/>
  <c r="K13" i="2"/>
  <c r="J13" i="2"/>
  <c r="I13" i="2"/>
  <c r="H13" i="2"/>
  <c r="G13" i="2"/>
  <c r="F13" i="2"/>
  <c r="E13" i="2"/>
  <c r="D13" i="2"/>
  <c r="C13" i="2"/>
  <c r="B13" i="2"/>
  <c r="K12" i="2"/>
  <c r="J12" i="2"/>
  <c r="I12" i="2"/>
  <c r="H12" i="2"/>
  <c r="G12" i="2"/>
  <c r="F12" i="2"/>
  <c r="E12" i="2"/>
  <c r="D12" i="2"/>
  <c r="C12" i="2"/>
  <c r="B12" i="2"/>
  <c r="K11" i="2"/>
  <c r="J11" i="2"/>
  <c r="Q11" i="2" s="1"/>
  <c r="I11" i="2"/>
  <c r="H11" i="2"/>
  <c r="G11" i="2"/>
  <c r="F11" i="2"/>
  <c r="E11" i="2"/>
  <c r="D11" i="2"/>
  <c r="C11" i="2"/>
  <c r="B11" i="2"/>
  <c r="K10" i="2"/>
  <c r="J10" i="2"/>
  <c r="I10" i="2"/>
  <c r="H10" i="2"/>
  <c r="G10" i="2"/>
  <c r="F10" i="2"/>
  <c r="E10" i="2"/>
  <c r="D10" i="2"/>
  <c r="C10" i="2"/>
  <c r="B10" i="2"/>
  <c r="K9" i="2"/>
  <c r="J9" i="2"/>
  <c r="I9" i="2"/>
  <c r="H9" i="2"/>
  <c r="G9" i="2"/>
  <c r="F9" i="2"/>
  <c r="E9" i="2"/>
  <c r="D9" i="2"/>
  <c r="N9" i="2" s="1"/>
  <c r="C9" i="2"/>
  <c r="B9" i="2"/>
  <c r="K8" i="2"/>
  <c r="J8" i="2"/>
  <c r="I8" i="2"/>
  <c r="H8" i="2"/>
  <c r="G8" i="2"/>
  <c r="F8" i="2"/>
  <c r="E8" i="2"/>
  <c r="D8" i="2"/>
  <c r="C8" i="2"/>
  <c r="B8" i="2"/>
  <c r="K7" i="2"/>
  <c r="J7" i="2"/>
  <c r="I7" i="2"/>
  <c r="H7" i="2"/>
  <c r="G7" i="2"/>
  <c r="F7" i="2"/>
  <c r="E7" i="2"/>
  <c r="D7" i="2"/>
  <c r="C7" i="2"/>
  <c r="B7" i="2"/>
  <c r="K6" i="2"/>
  <c r="J6" i="2"/>
  <c r="I6" i="2"/>
  <c r="H6" i="2"/>
  <c r="G6" i="2"/>
  <c r="F6" i="2"/>
  <c r="E6" i="2"/>
  <c r="D6" i="2"/>
  <c r="C6" i="2"/>
  <c r="B6" i="2"/>
  <c r="K5" i="2"/>
  <c r="J5" i="2"/>
  <c r="Q5" i="2" s="1"/>
  <c r="I5" i="2"/>
  <c r="H5" i="2"/>
  <c r="G5" i="2"/>
  <c r="F5" i="2"/>
  <c r="E5" i="2"/>
  <c r="D5" i="2"/>
  <c r="C5" i="2"/>
  <c r="B5" i="2"/>
  <c r="K4" i="2"/>
  <c r="J4" i="2"/>
  <c r="I4" i="2"/>
  <c r="H4" i="2"/>
  <c r="G4" i="2"/>
  <c r="F4" i="2"/>
  <c r="E4" i="2"/>
  <c r="D4" i="2"/>
  <c r="C4" i="2"/>
  <c r="B4" i="2"/>
  <c r="P183" i="2" l="1"/>
  <c r="P68" i="2"/>
  <c r="Q71" i="2"/>
  <c r="Q81" i="2"/>
  <c r="M197" i="2"/>
  <c r="N200" i="2"/>
  <c r="P206" i="2"/>
  <c r="O216" i="2"/>
  <c r="N194" i="2"/>
  <c r="O197" i="2"/>
  <c r="O213" i="2"/>
  <c r="O175" i="2"/>
  <c r="P127" i="2"/>
  <c r="M134" i="2"/>
  <c r="N185" i="2"/>
  <c r="O188" i="2"/>
  <c r="P191" i="2"/>
  <c r="O166" i="2"/>
  <c r="P42" i="2"/>
  <c r="N164" i="2"/>
  <c r="Q36" i="2"/>
  <c r="Q164" i="2"/>
  <c r="M133" i="2"/>
  <c r="N136" i="2"/>
  <c r="P174" i="2"/>
  <c r="Q190" i="2"/>
  <c r="P139" i="2"/>
  <c r="Q184" i="2"/>
  <c r="Q181" i="2"/>
  <c r="P12" i="2"/>
  <c r="M19" i="2"/>
  <c r="O25" i="2"/>
  <c r="P28" i="2"/>
  <c r="Q31" i="2"/>
  <c r="M32" i="2"/>
  <c r="M119" i="2"/>
  <c r="O125" i="2"/>
  <c r="M167" i="2"/>
  <c r="P176" i="2"/>
  <c r="O7" i="2"/>
  <c r="P10" i="2"/>
  <c r="Q13" i="2"/>
  <c r="O55" i="2"/>
  <c r="Q39" i="2"/>
  <c r="O49" i="2"/>
  <c r="Q74" i="2"/>
  <c r="Q90" i="2"/>
  <c r="M94" i="2"/>
  <c r="O100" i="2"/>
  <c r="O164" i="2"/>
  <c r="N196" i="2"/>
  <c r="M40" i="2"/>
  <c r="M21" i="2"/>
  <c r="O209" i="2"/>
  <c r="Q180" i="2"/>
  <c r="Q14" i="2"/>
  <c r="M18" i="2"/>
  <c r="O24" i="2"/>
  <c r="P27" i="2"/>
  <c r="Q30" i="2"/>
  <c r="M34" i="2"/>
  <c r="O59" i="2"/>
  <c r="M69" i="2"/>
  <c r="N72" i="2"/>
  <c r="P113" i="2"/>
  <c r="O155" i="2"/>
  <c r="P37" i="2"/>
  <c r="N47" i="2"/>
  <c r="M95" i="2"/>
  <c r="N191" i="2"/>
  <c r="P146" i="2"/>
  <c r="O38" i="2"/>
  <c r="P41" i="2"/>
  <c r="Q44" i="2"/>
  <c r="O54" i="2"/>
  <c r="N166" i="2"/>
  <c r="P188" i="2"/>
  <c r="Q191" i="2"/>
  <c r="Q194" i="2"/>
  <c r="M10" i="2"/>
  <c r="N115" i="2"/>
  <c r="N211" i="2"/>
  <c r="P217" i="2"/>
  <c r="O13" i="2"/>
  <c r="P16" i="2"/>
  <c r="M23" i="2"/>
  <c r="O64" i="2"/>
  <c r="M36" i="2"/>
  <c r="P64" i="2"/>
  <c r="M71" i="2"/>
  <c r="N205" i="2"/>
  <c r="O208" i="2"/>
  <c r="M183" i="2"/>
  <c r="N20" i="2"/>
  <c r="O221" i="2"/>
  <c r="P7" i="2"/>
  <c r="Q10" i="2"/>
  <c r="M212" i="2"/>
  <c r="N215" i="2"/>
  <c r="M46" i="2"/>
  <c r="O52" i="2"/>
  <c r="N101" i="2"/>
  <c r="O123" i="2"/>
  <c r="N193" i="2"/>
  <c r="O196" i="2"/>
  <c r="P199" i="2"/>
  <c r="Q202" i="2"/>
  <c r="M79" i="2"/>
  <c r="P66" i="2"/>
  <c r="O98" i="2"/>
  <c r="O133" i="2"/>
  <c r="P155" i="2"/>
  <c r="Q158" i="2"/>
  <c r="M162" i="2"/>
  <c r="N187" i="2"/>
  <c r="O190" i="2"/>
  <c r="O6" i="2"/>
  <c r="Q66" i="2"/>
  <c r="M70" i="2"/>
  <c r="N76" i="2"/>
  <c r="P82" i="2"/>
  <c r="Q85" i="2"/>
  <c r="P136" i="2"/>
  <c r="M181" i="2"/>
  <c r="M216" i="2"/>
  <c r="N219" i="2"/>
  <c r="P6" i="2"/>
  <c r="N89" i="2"/>
  <c r="N181" i="2"/>
  <c r="M13" i="2"/>
  <c r="N16" i="2"/>
  <c r="P22" i="2"/>
  <c r="M29" i="2"/>
  <c r="N32" i="2"/>
  <c r="O35" i="2"/>
  <c r="M102" i="2"/>
  <c r="N105" i="2"/>
  <c r="O108" i="2"/>
  <c r="P111" i="2"/>
  <c r="M194" i="2"/>
  <c r="O200" i="2"/>
  <c r="Q168" i="2"/>
  <c r="P200" i="2"/>
  <c r="P73" i="2"/>
  <c r="M80" i="2"/>
  <c r="O86" i="2"/>
  <c r="Q92" i="2"/>
  <c r="M96" i="2"/>
  <c r="M115" i="2"/>
  <c r="O121" i="2"/>
  <c r="P124" i="2"/>
  <c r="Q162" i="2"/>
  <c r="P181" i="2"/>
  <c r="O194" i="2"/>
  <c r="M204" i="2"/>
  <c r="O210" i="2"/>
  <c r="Q35" i="2"/>
  <c r="M39" i="2"/>
  <c r="N42" i="2"/>
  <c r="M55" i="2"/>
  <c r="Q70" i="2"/>
  <c r="Q73" i="2"/>
  <c r="O118" i="2"/>
  <c r="P121" i="2"/>
  <c r="Q124" i="2"/>
  <c r="M128" i="2"/>
  <c r="P140" i="2"/>
  <c r="M147" i="2"/>
  <c r="O153" i="2"/>
  <c r="M166" i="2"/>
  <c r="O172" i="2"/>
  <c r="P194" i="2"/>
  <c r="Q197" i="2"/>
  <c r="O23" i="2"/>
  <c r="P26" i="2"/>
  <c r="Q29" i="2"/>
  <c r="M33" i="2"/>
  <c r="P172" i="2"/>
  <c r="Q175" i="2"/>
  <c r="M179" i="2"/>
  <c r="N182" i="2"/>
  <c r="P207" i="2"/>
  <c r="N106" i="2"/>
  <c r="O109" i="2"/>
  <c r="O182" i="2"/>
  <c r="P36" i="2"/>
  <c r="P52" i="2"/>
  <c r="P90" i="2"/>
  <c r="O30" i="2"/>
  <c r="N100" i="2"/>
  <c r="Q109" i="2"/>
  <c r="M113" i="2"/>
  <c r="M170" i="2"/>
  <c r="N173" i="2"/>
  <c r="M205" i="2"/>
  <c r="O138" i="2"/>
  <c r="Q144" i="2"/>
  <c r="O154" i="2"/>
  <c r="P157" i="2"/>
  <c r="M164" i="2"/>
  <c r="Q217" i="2"/>
  <c r="M8" i="2"/>
  <c r="O8" i="2"/>
  <c r="P11" i="2"/>
  <c r="M37" i="2"/>
  <c r="N40" i="2"/>
  <c r="O43" i="2"/>
  <c r="M53" i="2"/>
  <c r="P65" i="2"/>
  <c r="Q68" i="2"/>
  <c r="M126" i="2"/>
  <c r="N148" i="2"/>
  <c r="O151" i="2"/>
  <c r="P154" i="2"/>
  <c r="Q157" i="2"/>
  <c r="M161" i="2"/>
  <c r="N186" i="2"/>
  <c r="O189" i="2"/>
  <c r="P192" i="2"/>
  <c r="Q214" i="2"/>
  <c r="W226" i="2"/>
  <c r="M107" i="2"/>
  <c r="O21" i="2"/>
  <c r="P24" i="2"/>
  <c r="O56" i="2"/>
  <c r="P81" i="2"/>
  <c r="M104" i="2"/>
  <c r="N107" i="2"/>
  <c r="Q119" i="2"/>
  <c r="O183" i="2"/>
  <c r="Q208" i="2"/>
  <c r="O18" i="2"/>
  <c r="M63" i="2"/>
  <c r="M101" i="2"/>
  <c r="P110" i="2"/>
  <c r="O180" i="2"/>
  <c r="P202" i="2"/>
  <c r="M209" i="2"/>
  <c r="V226" i="2"/>
  <c r="X226" i="2"/>
  <c r="P99" i="2"/>
  <c r="Q196" i="2"/>
  <c r="M200" i="2"/>
  <c r="O215" i="2"/>
  <c r="Q221" i="2"/>
  <c r="Q58" i="2"/>
  <c r="N90" i="2"/>
  <c r="O93" i="2"/>
  <c r="P96" i="2"/>
  <c r="P102" i="2"/>
  <c r="N112" i="2"/>
  <c r="N153" i="2"/>
  <c r="N156" i="2"/>
  <c r="O159" i="2"/>
  <c r="P162" i="2"/>
  <c r="Q171" i="2"/>
  <c r="O181" i="2"/>
  <c r="N206" i="2"/>
  <c r="N8" i="2"/>
  <c r="O27" i="2"/>
  <c r="N65" i="2"/>
  <c r="O112" i="2"/>
  <c r="O115" i="2"/>
  <c r="N150" i="2"/>
  <c r="O46" i="2"/>
  <c r="Q52" i="2"/>
  <c r="N62" i="2"/>
  <c r="P71" i="2"/>
  <c r="Q77" i="2"/>
  <c r="M81" i="2"/>
  <c r="N84" i="2"/>
  <c r="O87" i="2"/>
  <c r="P115" i="2"/>
  <c r="Q118" i="2"/>
  <c r="M122" i="2"/>
  <c r="N125" i="2"/>
  <c r="O128" i="2"/>
  <c r="P137" i="2"/>
  <c r="Q140" i="2"/>
  <c r="P184" i="2"/>
  <c r="Q187" i="2"/>
  <c r="N197" i="2"/>
  <c r="P209" i="2"/>
  <c r="P128" i="2"/>
  <c r="P203" i="2"/>
  <c r="M12" i="2"/>
  <c r="N34" i="2"/>
  <c r="N53" i="2"/>
  <c r="P62" i="2"/>
  <c r="M72" i="2"/>
  <c r="N78" i="2"/>
  <c r="M116" i="2"/>
  <c r="Q128" i="2"/>
  <c r="M182" i="2"/>
  <c r="N188" i="2"/>
  <c r="O191" i="2"/>
  <c r="M213" i="2"/>
  <c r="M9" i="2"/>
  <c r="N12" i="2"/>
  <c r="N50" i="2"/>
  <c r="O53" i="2"/>
  <c r="Q62" i="2"/>
  <c r="M88" i="2"/>
  <c r="P100" i="2"/>
  <c r="O119" i="2"/>
  <c r="Q125" i="2"/>
  <c r="N28" i="2"/>
  <c r="P34" i="2"/>
  <c r="P56" i="2"/>
  <c r="Q59" i="2"/>
  <c r="M66" i="2"/>
  <c r="N69" i="2"/>
  <c r="N91" i="2"/>
  <c r="O94" i="2"/>
  <c r="Q106" i="2"/>
  <c r="M151" i="2"/>
  <c r="N157" i="2"/>
  <c r="O160" i="2"/>
  <c r="P163" i="2"/>
  <c r="Q172" i="2"/>
  <c r="N179" i="2"/>
  <c r="N6" i="2"/>
  <c r="P15" i="2"/>
  <c r="M22" i="2"/>
  <c r="N25" i="2"/>
  <c r="M60" i="2"/>
  <c r="O91" i="2"/>
  <c r="N110" i="2"/>
  <c r="N129" i="2"/>
  <c r="N154" i="2"/>
  <c r="O157" i="2"/>
  <c r="P160" i="2"/>
  <c r="Q166" i="2"/>
  <c r="M173" i="2"/>
  <c r="N176" i="2"/>
  <c r="O207" i="2"/>
  <c r="Q219" i="2"/>
  <c r="U219" i="2"/>
  <c r="Q17" i="2"/>
  <c r="Q37" i="2"/>
  <c r="M41" i="2"/>
  <c r="N44" i="2"/>
  <c r="P50" i="2"/>
  <c r="N63" i="2"/>
  <c r="P72" i="2"/>
  <c r="Q78" i="2"/>
  <c r="N85" i="2"/>
  <c r="O88" i="2"/>
  <c r="M145" i="2"/>
  <c r="Q188" i="2"/>
  <c r="O204" i="2"/>
  <c r="P210" i="2"/>
  <c r="Q12" i="2"/>
  <c r="M35" i="2"/>
  <c r="M38" i="2"/>
  <c r="N41" i="2"/>
  <c r="P47" i="2"/>
  <c r="N82" i="2"/>
  <c r="O85" i="2"/>
  <c r="Q116" i="2"/>
  <c r="M120" i="2"/>
  <c r="N123" i="2"/>
  <c r="Q135" i="2"/>
  <c r="Q138" i="2"/>
  <c r="M142" i="2"/>
  <c r="Q185" i="2"/>
  <c r="N195" i="2"/>
  <c r="O198" i="2"/>
  <c r="M217" i="2"/>
  <c r="Q9" i="2"/>
  <c r="N35" i="2"/>
  <c r="N38" i="2"/>
  <c r="O41" i="2"/>
  <c r="P44" i="2"/>
  <c r="Q47" i="2"/>
  <c r="N54" i="2"/>
  <c r="M76" i="2"/>
  <c r="N79" i="2"/>
  <c r="Q88" i="2"/>
  <c r="M117" i="2"/>
  <c r="P126" i="2"/>
  <c r="M136" i="2"/>
  <c r="N142" i="2"/>
  <c r="M186" i="2"/>
  <c r="O192" i="2"/>
  <c r="P198" i="2"/>
  <c r="Q204" i="2"/>
  <c r="M180" i="2"/>
  <c r="Q201" i="2"/>
  <c r="M208" i="2"/>
  <c r="P173" i="2"/>
  <c r="M92" i="2"/>
  <c r="P19" i="2"/>
  <c r="Q22" i="2"/>
  <c r="M26" i="2"/>
  <c r="N29" i="2"/>
  <c r="O32" i="2"/>
  <c r="P57" i="2"/>
  <c r="N70" i="2"/>
  <c r="P104" i="2"/>
  <c r="Q107" i="2"/>
  <c r="M130" i="2"/>
  <c r="N133" i="2"/>
  <c r="M155" i="2"/>
  <c r="P167" i="2"/>
  <c r="P170" i="2"/>
  <c r="M177" i="2"/>
  <c r="M202" i="2"/>
  <c r="M64" i="2"/>
  <c r="P79" i="2"/>
  <c r="Q82" i="2"/>
  <c r="N114" i="2"/>
  <c r="O117" i="2"/>
  <c r="P120" i="2"/>
  <c r="Q123" i="2"/>
  <c r="O136" i="2"/>
  <c r="M199" i="2"/>
  <c r="O211" i="2"/>
  <c r="C226" i="2"/>
  <c r="O10" i="2"/>
  <c r="O48" i="2"/>
  <c r="P51" i="2"/>
  <c r="Q54" i="2"/>
  <c r="N64" i="2"/>
  <c r="O73" i="2"/>
  <c r="P76" i="2"/>
  <c r="Q79" i="2"/>
  <c r="M83" i="2"/>
  <c r="O89" i="2"/>
  <c r="O114" i="2"/>
  <c r="Q120" i="2"/>
  <c r="M124" i="2"/>
  <c r="N127" i="2"/>
  <c r="P211" i="2"/>
  <c r="U226" i="2"/>
  <c r="O26" i="2"/>
  <c r="P29" i="2"/>
  <c r="Q32" i="2"/>
  <c r="Q95" i="2"/>
  <c r="O111" i="2"/>
  <c r="P133" i="2"/>
  <c r="N149" i="2"/>
  <c r="N174" i="2"/>
  <c r="M193" i="2"/>
  <c r="P89" i="2"/>
  <c r="M99" i="2"/>
  <c r="Q117" i="2"/>
  <c r="O127" i="2"/>
  <c r="M168" i="2"/>
  <c r="M218" i="2"/>
  <c r="N83" i="2"/>
  <c r="Q7" i="2"/>
  <c r="O20" i="2"/>
  <c r="P23" i="2"/>
  <c r="O58" i="2"/>
  <c r="P61" i="2"/>
  <c r="Q67" i="2"/>
  <c r="N96" i="2"/>
  <c r="O105" i="2"/>
  <c r="Q111" i="2"/>
  <c r="Q130" i="2"/>
  <c r="Q152" i="2"/>
  <c r="Q155" i="2"/>
  <c r="Q177" i="2"/>
  <c r="M187" i="2"/>
  <c r="P221" i="2"/>
  <c r="O17" i="2"/>
  <c r="O33" i="2"/>
  <c r="O36" i="2"/>
  <c r="P58" i="2"/>
  <c r="M68" i="2"/>
  <c r="M90" i="2"/>
  <c r="N93" i="2"/>
  <c r="O96" i="2"/>
  <c r="O102" i="2"/>
  <c r="P105" i="2"/>
  <c r="Q108" i="2"/>
  <c r="Q127" i="2"/>
  <c r="N159" i="2"/>
  <c r="Q174" i="2"/>
  <c r="M178" i="2"/>
  <c r="M206" i="2"/>
  <c r="F226" i="2"/>
  <c r="I225" i="2"/>
  <c r="K225" i="2"/>
  <c r="M17" i="2"/>
  <c r="M20" i="2"/>
  <c r="N23" i="2"/>
  <c r="N26" i="2"/>
  <c r="O29" i="2"/>
  <c r="M51" i="2"/>
  <c r="O63" i="2"/>
  <c r="O66" i="2"/>
  <c r="N75" i="2"/>
  <c r="O84" i="2"/>
  <c r="P87" i="2"/>
  <c r="O90" i="2"/>
  <c r="Q105" i="2"/>
  <c r="M118" i="2"/>
  <c r="N121" i="2"/>
  <c r="O124" i="2"/>
  <c r="O130" i="2"/>
  <c r="P145" i="2"/>
  <c r="Q154" i="2"/>
  <c r="M158" i="2"/>
  <c r="O176" i="2"/>
  <c r="P197" i="2"/>
  <c r="M5" i="2"/>
  <c r="M14" i="2"/>
  <c r="P38" i="2"/>
  <c r="Q41" i="2"/>
  <c r="M48" i="2"/>
  <c r="N51" i="2"/>
  <c r="N57" i="2"/>
  <c r="O60" i="2"/>
  <c r="P69" i="2"/>
  <c r="P93" i="2"/>
  <c r="Q96" i="2"/>
  <c r="Q102" i="2"/>
  <c r="O139" i="2"/>
  <c r="Q145" i="2"/>
  <c r="Q148" i="2"/>
  <c r="M152" i="2"/>
  <c r="N170" i="2"/>
  <c r="O173" i="2"/>
  <c r="P179" i="2"/>
  <c r="O185" i="2"/>
  <c r="Q200" i="2"/>
  <c r="P59" i="2"/>
  <c r="Q212" i="2"/>
  <c r="P117" i="2"/>
  <c r="N221" i="2"/>
  <c r="N5" i="2"/>
  <c r="N17" i="2"/>
  <c r="M42" i="2"/>
  <c r="M45" i="2"/>
  <c r="O57" i="2"/>
  <c r="P60" i="2"/>
  <c r="P63" i="2"/>
  <c r="Q93" i="2"/>
  <c r="M97" i="2"/>
  <c r="Q133" i="2"/>
  <c r="M149" i="2"/>
  <c r="N152" i="2"/>
  <c r="O161" i="2"/>
  <c r="P164" i="2"/>
  <c r="O167" i="2"/>
  <c r="O170" i="2"/>
  <c r="Q182" i="2"/>
  <c r="P185" i="2"/>
  <c r="Q203" i="2"/>
  <c r="T219" i="2"/>
  <c r="O19" i="2"/>
  <c r="H223" i="2"/>
  <c r="Q63" i="2"/>
  <c r="M198" i="2"/>
  <c r="O11" i="2"/>
  <c r="P20" i="2"/>
  <c r="Q26" i="2"/>
  <c r="M30" i="2"/>
  <c r="P54" i="2"/>
  <c r="Q75" i="2"/>
  <c r="M85" i="2"/>
  <c r="N103" i="2"/>
  <c r="O106" i="2"/>
  <c r="P112" i="2"/>
  <c r="Q121" i="2"/>
  <c r="M125" i="2"/>
  <c r="M143" i="2"/>
  <c r="N146" i="2"/>
  <c r="P161" i="2"/>
  <c r="M189" i="2"/>
  <c r="M195" i="2"/>
  <c r="N198" i="2"/>
  <c r="N207" i="2"/>
  <c r="N213" i="2"/>
  <c r="P175" i="2"/>
  <c r="P5" i="2"/>
  <c r="Q8" i="2"/>
  <c r="P14" i="2"/>
  <c r="O42" i="2"/>
  <c r="O45" i="2"/>
  <c r="P48" i="2"/>
  <c r="Q57" i="2"/>
  <c r="M61" i="2"/>
  <c r="M82" i="2"/>
  <c r="N94" i="2"/>
  <c r="O97" i="2"/>
  <c r="N128" i="2"/>
  <c r="N134" i="2"/>
  <c r="N143" i="2"/>
  <c r="O149" i="2"/>
  <c r="P152" i="2"/>
  <c r="Q170" i="2"/>
  <c r="M174" i="2"/>
  <c r="N180" i="2"/>
  <c r="N201" i="2"/>
  <c r="N204" i="2"/>
  <c r="Q40" i="2"/>
  <c r="Q89" i="2"/>
  <c r="D226" i="2"/>
  <c r="I223" i="2"/>
  <c r="P106" i="2"/>
  <c r="O70" i="2"/>
  <c r="O134" i="2"/>
  <c r="P219" i="2"/>
  <c r="V219" i="2"/>
  <c r="B226" i="2"/>
  <c r="K223" i="2"/>
  <c r="M6" i="2"/>
  <c r="P39" i="2"/>
  <c r="Q42" i="2"/>
  <c r="Q45" i="2"/>
  <c r="M49" i="2"/>
  <c r="N58" i="2"/>
  <c r="O61" i="2"/>
  <c r="P70" i="2"/>
  <c r="O79" i="2"/>
  <c r="O82" i="2"/>
  <c r="P88" i="2"/>
  <c r="Q97" i="2"/>
  <c r="N116" i="2"/>
  <c r="N122" i="2"/>
  <c r="O131" i="2"/>
  <c r="P134" i="2"/>
  <c r="N137" i="2"/>
  <c r="O140" i="2"/>
  <c r="P143" i="2"/>
  <c r="Q149" i="2"/>
  <c r="M153" i="2"/>
  <c r="N162" i="2"/>
  <c r="N171" i="2"/>
  <c r="P180" i="2"/>
  <c r="P201" i="2"/>
  <c r="W219" i="2"/>
  <c r="O76" i="2"/>
  <c r="P91" i="2"/>
  <c r="Q103" i="2"/>
  <c r="N119" i="2"/>
  <c r="O122" i="2"/>
  <c r="M156" i="2"/>
  <c r="N165" i="2"/>
  <c r="N168" i="2"/>
  <c r="P177" i="2"/>
  <c r="O186" i="2"/>
  <c r="Q192" i="2"/>
  <c r="P195" i="2"/>
  <c r="Q198" i="2"/>
  <c r="Q207" i="2"/>
  <c r="Q210" i="2"/>
  <c r="M150" i="2"/>
  <c r="C224" i="2"/>
  <c r="N21" i="2"/>
  <c r="Q91" i="2"/>
  <c r="Q195" i="2"/>
  <c r="O12" i="2"/>
  <c r="P18" i="2"/>
  <c r="Q24" i="2"/>
  <c r="Q27" i="2"/>
  <c r="P55" i="2"/>
  <c r="Q76" i="2"/>
  <c r="M86" i="2"/>
  <c r="N98" i="2"/>
  <c r="N104" i="2"/>
  <c r="P119" i="2"/>
  <c r="Q122" i="2"/>
  <c r="Q131" i="2"/>
  <c r="M135" i="2"/>
  <c r="P165" i="2"/>
  <c r="P168" i="2"/>
  <c r="M196" i="2"/>
  <c r="N217" i="2"/>
  <c r="N220" i="2"/>
  <c r="P9" i="2"/>
  <c r="Q21" i="2"/>
  <c r="M28" i="2"/>
  <c r="O34" i="2"/>
  <c r="P49" i="2"/>
  <c r="M65" i="2"/>
  <c r="M77" i="2"/>
  <c r="N92" i="2"/>
  <c r="O104" i="2"/>
  <c r="P107" i="2"/>
  <c r="Q113" i="2"/>
  <c r="M129" i="2"/>
  <c r="N135" i="2"/>
  <c r="M175" i="2"/>
  <c r="N190" i="2"/>
  <c r="O199" i="2"/>
  <c r="O217" i="2"/>
  <c r="T226" i="2"/>
  <c r="Q6" i="2"/>
  <c r="Q15" i="2"/>
  <c r="N37" i="2"/>
  <c r="O40" i="2"/>
  <c r="P43" i="2"/>
  <c r="P46" i="2"/>
  <c r="M59" i="2"/>
  <c r="N68" i="2"/>
  <c r="N71" i="2"/>
  <c r="M74" i="2"/>
  <c r="N80" i="2"/>
  <c r="P98" i="2"/>
  <c r="O101" i="2"/>
  <c r="Q110" i="2"/>
  <c r="N126" i="2"/>
  <c r="N132" i="2"/>
  <c r="M138" i="2"/>
  <c r="N141" i="2"/>
  <c r="O144" i="2"/>
  <c r="P150" i="2"/>
  <c r="Q153" i="2"/>
  <c r="Q159" i="2"/>
  <c r="M163" i="2"/>
  <c r="M172" i="2"/>
  <c r="N175" i="2"/>
  <c r="N178" i="2"/>
  <c r="O193" i="2"/>
  <c r="O202" i="2"/>
  <c r="O214" i="2"/>
  <c r="O37" i="2"/>
  <c r="P40" i="2"/>
  <c r="Q43" i="2"/>
  <c r="Q46" i="2"/>
  <c r="M56" i="2"/>
  <c r="N59" i="2"/>
  <c r="O68" i="2"/>
  <c r="N74" i="2"/>
  <c r="O80" i="2"/>
  <c r="P95" i="2"/>
  <c r="Q98" i="2"/>
  <c r="P101" i="2"/>
  <c r="M114" i="2"/>
  <c r="O126" i="2"/>
  <c r="O132" i="2"/>
  <c r="N138" i="2"/>
  <c r="P144" i="2"/>
  <c r="Q150" i="2"/>
  <c r="M160" i="2"/>
  <c r="N163" i="2"/>
  <c r="N172" i="2"/>
  <c r="P205" i="2"/>
  <c r="P208" i="2"/>
  <c r="P31" i="2"/>
  <c r="Q34" i="2"/>
  <c r="O62" i="2"/>
  <c r="O65" i="2"/>
  <c r="O77" i="2"/>
  <c r="Q104" i="2"/>
  <c r="M108" i="2"/>
  <c r="O129" i="2"/>
  <c r="M157" i="2"/>
  <c r="O187" i="2"/>
  <c r="P190" i="2"/>
  <c r="P196" i="2"/>
  <c r="Q199" i="2"/>
  <c r="P138" i="2"/>
  <c r="Q141" i="2"/>
  <c r="N151" i="2"/>
  <c r="E226" i="2"/>
  <c r="Q25" i="2"/>
  <c r="Q19" i="2"/>
  <c r="N87" i="2"/>
  <c r="P108" i="2"/>
  <c r="O145" i="2"/>
  <c r="O148" i="2"/>
  <c r="P151" i="2"/>
  <c r="M185" i="2"/>
  <c r="N209" i="2"/>
  <c r="O218" i="2"/>
  <c r="P74" i="2"/>
  <c r="P166" i="2"/>
  <c r="Q160" i="2"/>
  <c r="G226" i="2"/>
  <c r="N102" i="2"/>
  <c r="H225" i="2"/>
  <c r="J225" i="2"/>
  <c r="N66" i="2"/>
  <c r="M75" i="2"/>
  <c r="N130" i="2"/>
  <c r="C223" i="2"/>
  <c r="H226" i="2"/>
  <c r="N31" i="2"/>
  <c r="O39" i="2"/>
  <c r="M62" i="2"/>
  <c r="P67" i="2"/>
  <c r="P75" i="2"/>
  <c r="P78" i="2"/>
  <c r="P92" i="2"/>
  <c r="O95" i="2"/>
  <c r="P103" i="2"/>
  <c r="M109" i="2"/>
  <c r="M112" i="2"/>
  <c r="Q114" i="2"/>
  <c r="O120" i="2"/>
  <c r="M123" i="2"/>
  <c r="N131" i="2"/>
  <c r="N145" i="2"/>
  <c r="M148" i="2"/>
  <c r="M159" i="2"/>
  <c r="Q161" i="2"/>
  <c r="N167" i="2"/>
  <c r="Q169" i="2"/>
  <c r="Q183" i="2"/>
  <c r="N189" i="2"/>
  <c r="N192" i="2"/>
  <c r="Q205" i="2"/>
  <c r="M214" i="2"/>
  <c r="Q216" i="2"/>
  <c r="D223" i="2"/>
  <c r="I226" i="2"/>
  <c r="E223" i="2"/>
  <c r="M203" i="2"/>
  <c r="F223" i="2"/>
  <c r="K226" i="2"/>
  <c r="J226" i="2"/>
  <c r="M11" i="2"/>
  <c r="N11" i="2"/>
  <c r="N14" i="2"/>
  <c r="O28" i="2"/>
  <c r="O31" i="2"/>
  <c r="N48" i="2"/>
  <c r="M54" i="2"/>
  <c r="Q56" i="2"/>
  <c r="M73" i="2"/>
  <c r="P84" i="2"/>
  <c r="N109" i="2"/>
  <c r="P142" i="2"/>
  <c r="O156" i="2"/>
  <c r="O178" i="2"/>
  <c r="P186" i="2"/>
  <c r="P189" i="2"/>
  <c r="N203" i="2"/>
  <c r="G223" i="2"/>
  <c r="N73" i="2"/>
  <c r="Q84" i="2"/>
  <c r="M93" i="2"/>
  <c r="Q139" i="2"/>
  <c r="Q142" i="2"/>
  <c r="P156" i="2"/>
  <c r="P178" i="2"/>
  <c r="M184" i="2"/>
  <c r="Q186" i="2"/>
  <c r="Q189" i="2"/>
  <c r="O203" i="2"/>
  <c r="Q211" i="2"/>
  <c r="N118" i="2"/>
  <c r="M121" i="2"/>
  <c r="M137" i="2"/>
  <c r="P148" i="2"/>
  <c r="P159" i="2"/>
  <c r="O162" i="2"/>
  <c r="M165" i="2"/>
  <c r="Q167" i="2"/>
  <c r="M176" i="2"/>
  <c r="O195" i="2"/>
  <c r="O206" i="2"/>
  <c r="P214" i="2"/>
  <c r="M220" i="2"/>
  <c r="J223" i="2"/>
  <c r="M140" i="2"/>
  <c r="M154" i="2"/>
  <c r="Q156" i="2"/>
  <c r="Q178" i="2"/>
  <c r="N184" i="2"/>
  <c r="M190" i="2"/>
  <c r="D224" i="2"/>
  <c r="N45" i="2"/>
  <c r="Q101" i="2"/>
  <c r="M110" i="2"/>
  <c r="Q115" i="2"/>
  <c r="P118" i="2"/>
  <c r="Q126" i="2"/>
  <c r="O137" i="2"/>
  <c r="M146" i="2"/>
  <c r="Q151" i="2"/>
  <c r="O165" i="2"/>
  <c r="M201" i="2"/>
  <c r="Q206" i="2"/>
  <c r="N212" i="2"/>
  <c r="O220" i="2"/>
  <c r="E224" i="2"/>
  <c r="F224" i="2"/>
  <c r="G224" i="2"/>
  <c r="H224" i="2"/>
  <c r="P8" i="2"/>
  <c r="N113" i="2"/>
  <c r="Q173" i="2"/>
  <c r="O9" i="2"/>
  <c r="N15" i="2"/>
  <c r="N18" i="2"/>
  <c r="P32" i="2"/>
  <c r="N43" i="2"/>
  <c r="N46" i="2"/>
  <c r="N49" i="2"/>
  <c r="N52" i="2"/>
  <c r="O71" i="2"/>
  <c r="P85" i="2"/>
  <c r="N88" i="2"/>
  <c r="M91" i="2"/>
  <c r="O107" i="2"/>
  <c r="O110" i="2"/>
  <c r="O113" i="2"/>
  <c r="N124" i="2"/>
  <c r="M127" i="2"/>
  <c r="P132" i="2"/>
  <c r="Q137" i="2"/>
  <c r="O146" i="2"/>
  <c r="Q165" i="2"/>
  <c r="O179" i="2"/>
  <c r="O201" i="2"/>
  <c r="M207" i="2"/>
  <c r="Q209" i="2"/>
  <c r="P212" i="2"/>
  <c r="Q220" i="2"/>
  <c r="I224" i="2"/>
  <c r="O51" i="2"/>
  <c r="Q143" i="2"/>
  <c r="M171" i="2"/>
  <c r="K224" i="2"/>
  <c r="P109" i="2"/>
  <c r="Q65" i="2"/>
  <c r="M7" i="2"/>
  <c r="O15" i="2"/>
  <c r="P35" i="2"/>
  <c r="Q60" i="2"/>
  <c r="O116" i="2"/>
  <c r="O135" i="2"/>
  <c r="P149" i="2"/>
  <c r="P204" i="2"/>
  <c r="M210" i="2"/>
  <c r="M221" i="2"/>
  <c r="C225" i="2"/>
  <c r="Q87" i="2"/>
  <c r="Q51" i="2"/>
  <c r="Q179" i="2"/>
  <c r="P193" i="2"/>
  <c r="D225" i="2"/>
  <c r="J224" i="2"/>
  <c r="N7" i="2"/>
  <c r="P21" i="2"/>
  <c r="N24" i="2"/>
  <c r="M27" i="2"/>
  <c r="Q49" i="2"/>
  <c r="M58" i="2"/>
  <c r="N77" i="2"/>
  <c r="Q99" i="2"/>
  <c r="M105" i="2"/>
  <c r="P116" i="2"/>
  <c r="P135" i="2"/>
  <c r="M144" i="2"/>
  <c r="Q146" i="2"/>
  <c r="O152" i="2"/>
  <c r="O163" i="2"/>
  <c r="O171" i="2"/>
  <c r="O174" i="2"/>
  <c r="P182" i="2"/>
  <c r="M188" i="2"/>
  <c r="M191" i="2"/>
  <c r="Q193" i="2"/>
  <c r="N199" i="2"/>
  <c r="N210" i="2"/>
  <c r="Q215" i="2"/>
  <c r="E225" i="2"/>
  <c r="F225" i="2"/>
  <c r="P17" i="2"/>
  <c r="G225" i="2"/>
  <c r="N10" i="2"/>
  <c r="M16" i="2"/>
  <c r="N30" i="2"/>
  <c r="N33" i="2"/>
  <c r="Q38" i="2"/>
  <c r="M44" i="2"/>
  <c r="M50" i="2"/>
  <c r="Q55" i="2"/>
  <c r="N61" i="2"/>
  <c r="O69" i="2"/>
  <c r="P77" i="2"/>
  <c r="P80" i="2"/>
  <c r="O83" i="2"/>
  <c r="N86" i="2"/>
  <c r="M89" i="2"/>
  <c r="P94" i="2"/>
  <c r="N97" i="2"/>
  <c r="N108" i="2"/>
  <c r="N111" i="2"/>
  <c r="O141" i="2"/>
  <c r="N158" i="2"/>
  <c r="P171" i="2"/>
  <c r="O177" i="2"/>
  <c r="N202" i="2"/>
  <c r="P218" i="2"/>
  <c r="M111" i="2"/>
  <c r="Q18" i="2"/>
  <c r="M47" i="2"/>
  <c r="Q163" i="2"/>
  <c r="M169" i="2"/>
  <c r="Q218" i="2"/>
  <c r="P141" i="2"/>
  <c r="O147" i="2"/>
  <c r="N13" i="2"/>
  <c r="O16" i="2"/>
  <c r="P30" i="2"/>
  <c r="P33" i="2"/>
  <c r="O44" i="2"/>
  <c r="O50" i="2"/>
  <c r="M67" i="2"/>
  <c r="Q69" i="2"/>
  <c r="M78" i="2"/>
  <c r="Q83" i="2"/>
  <c r="P86" i="2"/>
  <c r="P97" i="2"/>
  <c r="M103" i="2"/>
  <c r="P122" i="2"/>
  <c r="P147" i="2"/>
  <c r="P158" i="2"/>
  <c r="N161" i="2"/>
  <c r="N169" i="2"/>
  <c r="P213" i="2"/>
  <c r="N216" i="2"/>
  <c r="M219" i="2"/>
  <c r="M15" i="2"/>
  <c r="N22" i="2"/>
  <c r="M25" i="2"/>
  <c r="O205" i="2"/>
  <c r="N208" i="2"/>
  <c r="Q213" i="2"/>
  <c r="B223" i="2"/>
  <c r="Q23" i="2"/>
  <c r="M43" i="2"/>
  <c r="N177" i="2"/>
  <c r="O47" i="2"/>
  <c r="B224" i="2"/>
  <c r="O5" i="2"/>
  <c r="P13" i="2"/>
  <c r="O22" i="2"/>
  <c r="Q33" i="2"/>
  <c r="P53" i="2"/>
  <c r="N56" i="2"/>
  <c r="N81" i="2"/>
  <c r="M84" i="2"/>
  <c r="Q100" i="2"/>
  <c r="M106" i="2"/>
  <c r="P114" i="2"/>
  <c r="P125" i="2"/>
  <c r="Q147" i="2"/>
  <c r="O169" i="2"/>
  <c r="B225" i="2"/>
  <c r="Q16" i="2"/>
  <c r="M31" i="2"/>
  <c r="N39" i="2"/>
  <c r="Q50" i="2"/>
  <c r="Q53" i="2"/>
  <c r="Q64" i="2"/>
  <c r="O67" i="2"/>
  <c r="O75" i="2"/>
  <c r="O78" i="2"/>
  <c r="O81" i="2"/>
  <c r="O92" i="2"/>
  <c r="N95" i="2"/>
  <c r="O103" i="2"/>
  <c r="N120" i="2"/>
  <c r="M131" i="2"/>
  <c r="M139" i="2"/>
  <c r="P169" i="2"/>
  <c r="P216" i="2"/>
  <c r="O219" i="2"/>
  <c r="R365" i="2"/>
  <c r="R364" i="2"/>
  <c r="R363" i="2"/>
  <c r="N4" i="2" l="1"/>
  <c r="O4" i="2"/>
  <c r="P4" i="2"/>
  <c r="Q4" i="2"/>
  <c r="Q226" i="2" l="1"/>
  <c r="Q225" i="2"/>
  <c r="Q224" i="2"/>
  <c r="Q223" i="2"/>
  <c r="P226" i="2"/>
  <c r="P225" i="2"/>
  <c r="P224" i="2"/>
  <c r="P223" i="2"/>
  <c r="O226" i="2"/>
  <c r="O225" i="2"/>
  <c r="O224" i="2"/>
  <c r="O223" i="2"/>
  <c r="N226" i="2"/>
  <c r="N223" i="2"/>
  <c r="N225" i="2"/>
  <c r="N224" i="2"/>
  <c r="M4" i="2"/>
  <c r="M226" i="2" l="1"/>
  <c r="M225" i="2"/>
  <c r="M224" i="2"/>
  <c r="M223" i="2"/>
</calcChain>
</file>

<file path=xl/connections.xml><?xml version="1.0" encoding="utf-8"?>
<connections xmlns="http://schemas.openxmlformats.org/spreadsheetml/2006/main">
  <connection id="1" name="imgresults" type="6" refreshedVersion="5" background="1" saveData="1">
    <textPr codePage="437" sourceFile="E:\pytests\images.csv" tab="0" comma="1">
      <textFields count="4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<sst xmlns="http://schemas.openxmlformats.org/spreadsheetml/2006/main" count="89" uniqueCount="35">
  <si>
    <t>Seed</t>
  </si>
  <si>
    <t>LumMean</t>
  </si>
  <si>
    <t>LumSD</t>
  </si>
  <si>
    <t>SatMean</t>
  </si>
  <si>
    <t>Cntrl fIdx</t>
  </si>
  <si>
    <t>Face</t>
  </si>
  <si>
    <t>Var1 fIdx</t>
  </si>
  <si>
    <t>Var2 fIdx</t>
  </si>
  <si>
    <t>Contrast</t>
  </si>
  <si>
    <t>Saturation</t>
  </si>
  <si>
    <t>Warmth</t>
  </si>
  <si>
    <t>V1</t>
  </si>
  <si>
    <t>V2</t>
  </si>
  <si>
    <t>Variance from Control (%)</t>
  </si>
  <si>
    <t>Face Size</t>
  </si>
  <si>
    <t>Min</t>
  </si>
  <si>
    <t>Max</t>
  </si>
  <si>
    <t>Mean</t>
  </si>
  <si>
    <t>SD</t>
  </si>
  <si>
    <t>Brightness</t>
  </si>
  <si>
    <t>WarmthMean</t>
  </si>
  <si>
    <t>V1-V2 Variance</t>
  </si>
  <si>
    <t>Means</t>
  </si>
  <si>
    <t>Ctrl</t>
  </si>
  <si>
    <t>Var1</t>
  </si>
  <si>
    <t>Var2</t>
  </si>
  <si>
    <t>StdDevs</t>
  </si>
  <si>
    <t>% Difference</t>
  </si>
  <si>
    <t>% Volatility</t>
  </si>
  <si>
    <t>Minimums</t>
  </si>
  <si>
    <t>Maximums</t>
  </si>
  <si>
    <t>Ranges</t>
  </si>
  <si>
    <t>0-100%</t>
  </si>
  <si>
    <t>0-255</t>
  </si>
  <si>
    <t>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</si>
</sst>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8" fillId="0" borderId="0" xfId="0" applyFon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800" b="1"/>
              <a:t>Proportion</a:t>
            </a:r>
            <a:r>
              <a:rPr lang="en-GB" sz="2800" b="1" baseline="0"/>
              <a:t> of face in frame</a:t>
            </a:r>
            <a:endParaRPr lang="en-GB" sz="28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Israeli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imgresults!$I$2:$I$219</c:f>
              <c:numCache>
                <c:formatCode>General</c:formatCode>
                <c:ptCount val="218"/>
                <c:pt idx="0">
                  <c:v>10.5812072753906</c:v>
                </c:pt>
                <c:pt idx="1">
                  <c:v>16.0331726074218</c:v>
                </c:pt>
                <c:pt idx="2">
                  <c:v>6.34918212890625</c:v>
                </c:pt>
                <c:pt idx="3">
                  <c:v>4.4168472290039</c:v>
                </c:pt>
                <c:pt idx="4">
                  <c:v>15.2294158935546</c:v>
                </c:pt>
                <c:pt idx="5">
                  <c:v>13.026237487792899</c:v>
                </c:pt>
                <c:pt idx="6">
                  <c:v>12.1414184570312</c:v>
                </c:pt>
                <c:pt idx="7">
                  <c:v>13.491630554199199</c:v>
                </c:pt>
                <c:pt idx="8">
                  <c:v>5.6544303894042898</c:v>
                </c:pt>
                <c:pt idx="9">
                  <c:v>9.4013214111328107</c:v>
                </c:pt>
                <c:pt idx="10">
                  <c:v>11.1464500427246</c:v>
                </c:pt>
                <c:pt idx="11">
                  <c:v>6.84356689453125</c:v>
                </c:pt>
                <c:pt idx="12">
                  <c:v>5.7985305786132804</c:v>
                </c:pt>
                <c:pt idx="13">
                  <c:v>12.9589080810546</c:v>
                </c:pt>
                <c:pt idx="14">
                  <c:v>8.2763671875</c:v>
                </c:pt>
                <c:pt idx="15">
                  <c:v>7.4535369873046804</c:v>
                </c:pt>
                <c:pt idx="16">
                  <c:v>5.9666633605956996</c:v>
                </c:pt>
                <c:pt idx="17">
                  <c:v>11.4452362060546</c:v>
                </c:pt>
                <c:pt idx="18">
                  <c:v>7.7022552490234304</c:v>
                </c:pt>
                <c:pt idx="19">
                  <c:v>9.8366737365722603</c:v>
                </c:pt>
                <c:pt idx="20">
                  <c:v>10.6386184692382</c:v>
                </c:pt>
                <c:pt idx="21">
                  <c:v>13.7619018554687</c:v>
                </c:pt>
                <c:pt idx="22">
                  <c:v>10.5154037475585</c:v>
                </c:pt>
                <c:pt idx="23">
                  <c:v>14.8269653320312</c:v>
                </c:pt>
                <c:pt idx="24">
                  <c:v>8.0237388610839808</c:v>
                </c:pt>
                <c:pt idx="25">
                  <c:v>13.5311126708984</c:v>
                </c:pt>
                <c:pt idx="26">
                  <c:v>19.5838928222656</c:v>
                </c:pt>
                <c:pt idx="27">
                  <c:v>4.669189453125</c:v>
                </c:pt>
                <c:pt idx="28">
                  <c:v>14.0446662902832</c:v>
                </c:pt>
                <c:pt idx="29">
                  <c:v>5.1116943359375</c:v>
                </c:pt>
                <c:pt idx="30">
                  <c:v>7.2857856750488201</c:v>
                </c:pt>
                <c:pt idx="31">
                  <c:v>1.54886245727539</c:v>
                </c:pt>
                <c:pt idx="32">
                  <c:v>6.8192481994628897</c:v>
                </c:pt>
                <c:pt idx="33">
                  <c:v>8.9511871337890607</c:v>
                </c:pt>
                <c:pt idx="34">
                  <c:v>13.9514923095703</c:v>
                </c:pt>
                <c:pt idx="35">
                  <c:v>14.2478942871093</c:v>
                </c:pt>
                <c:pt idx="36">
                  <c:v>2.3946762084960902</c:v>
                </c:pt>
                <c:pt idx="37">
                  <c:v>7.57694244384765</c:v>
                </c:pt>
                <c:pt idx="38">
                  <c:v>8.5601806640625</c:v>
                </c:pt>
                <c:pt idx="39">
                  <c:v>4.5097351074218697</c:v>
                </c:pt>
                <c:pt idx="40">
                  <c:v>5.8848381042480398</c:v>
                </c:pt>
                <c:pt idx="41">
                  <c:v>9.2866897583007795</c:v>
                </c:pt>
                <c:pt idx="42">
                  <c:v>4.5719146728515598</c:v>
                </c:pt>
                <c:pt idx="43">
                  <c:v>4.8305511474609304</c:v>
                </c:pt>
                <c:pt idx="44">
                  <c:v>17.833518981933501</c:v>
                </c:pt>
                <c:pt idx="45">
                  <c:v>10.5923652648925</c:v>
                </c:pt>
                <c:pt idx="46">
                  <c:v>8.5462570190429599</c:v>
                </c:pt>
                <c:pt idx="47">
                  <c:v>11.9594573974609</c:v>
                </c:pt>
                <c:pt idx="48">
                  <c:v>11.537361145019499</c:v>
                </c:pt>
                <c:pt idx="49">
                  <c:v>12.3661041259765</c:v>
                </c:pt>
                <c:pt idx="50">
                  <c:v>17.8570747375488</c:v>
                </c:pt>
                <c:pt idx="51">
                  <c:v>13.8473510742187</c:v>
                </c:pt>
                <c:pt idx="52">
                  <c:v>4.7764778137206996</c:v>
                </c:pt>
                <c:pt idx="53">
                  <c:v>13.714599609375</c:v>
                </c:pt>
                <c:pt idx="54">
                  <c:v>1.6889572143554601</c:v>
                </c:pt>
                <c:pt idx="55">
                  <c:v>13.846206665039</c:v>
                </c:pt>
                <c:pt idx="56">
                  <c:v>3.9234161376953098</c:v>
                </c:pt>
                <c:pt idx="57">
                  <c:v>13.6418342590332</c:v>
                </c:pt>
                <c:pt idx="58">
                  <c:v>8.2209587097167898</c:v>
                </c:pt>
                <c:pt idx="59">
                  <c:v>9.5364570617675692</c:v>
                </c:pt>
                <c:pt idx="60">
                  <c:v>0.56648254394531194</c:v>
                </c:pt>
                <c:pt idx="61">
                  <c:v>3.61528396606445</c:v>
                </c:pt>
                <c:pt idx="62">
                  <c:v>13.350963592529199</c:v>
                </c:pt>
                <c:pt idx="63">
                  <c:v>9.3554496765136701</c:v>
                </c:pt>
                <c:pt idx="64">
                  <c:v>2.9376983642578098</c:v>
                </c:pt>
                <c:pt idx="65">
                  <c:v>11.6871833801269</c:v>
                </c:pt>
                <c:pt idx="66">
                  <c:v>13.467311859130801</c:v>
                </c:pt>
                <c:pt idx="67">
                  <c:v>7.0295333862304599</c:v>
                </c:pt>
                <c:pt idx="68">
                  <c:v>9.7377777099609304</c:v>
                </c:pt>
                <c:pt idx="69">
                  <c:v>7.50732421875</c:v>
                </c:pt>
                <c:pt idx="70">
                  <c:v>2.6114463806152299</c:v>
                </c:pt>
                <c:pt idx="71">
                  <c:v>8.544921875</c:v>
                </c:pt>
                <c:pt idx="72">
                  <c:v>0.46539306640625</c:v>
                </c:pt>
                <c:pt idx="73">
                  <c:v>0.609588623046875</c:v>
                </c:pt>
                <c:pt idx="74">
                  <c:v>4.24652099609375</c:v>
                </c:pt>
                <c:pt idx="75">
                  <c:v>14.251708984375</c:v>
                </c:pt>
                <c:pt idx="76">
                  <c:v>12.6171112060546</c:v>
                </c:pt>
                <c:pt idx="77">
                  <c:v>4.3541908264160103</c:v>
                </c:pt>
                <c:pt idx="78">
                  <c:v>3.7586212158203098</c:v>
                </c:pt>
                <c:pt idx="79">
                  <c:v>4.8473358154296804</c:v>
                </c:pt>
                <c:pt idx="80">
                  <c:v>6.4411163330078098</c:v>
                </c:pt>
                <c:pt idx="81">
                  <c:v>15.6768798828125</c:v>
                </c:pt>
                <c:pt idx="82">
                  <c:v>2.03857421875</c:v>
                </c:pt>
                <c:pt idx="83">
                  <c:v>2.53190994262695</c:v>
                </c:pt>
                <c:pt idx="84">
                  <c:v>4.17938232421875</c:v>
                </c:pt>
                <c:pt idx="85">
                  <c:v>9.5945358276367099</c:v>
                </c:pt>
                <c:pt idx="86">
                  <c:v>7.3004722595214799</c:v>
                </c:pt>
                <c:pt idx="87">
                  <c:v>8.4498405456542898</c:v>
                </c:pt>
                <c:pt idx="88">
                  <c:v>6.8572998046875</c:v>
                </c:pt>
                <c:pt idx="89">
                  <c:v>5.9547424316406197</c:v>
                </c:pt>
                <c:pt idx="90">
                  <c:v>11.2446784973144</c:v>
                </c:pt>
                <c:pt idx="91">
                  <c:v>5.7277679443359304</c:v>
                </c:pt>
                <c:pt idx="92">
                  <c:v>8.1539154052734304</c:v>
                </c:pt>
                <c:pt idx="93">
                  <c:v>9.6714973449706996</c:v>
                </c:pt>
                <c:pt idx="94">
                  <c:v>6.7906379699706996</c:v>
                </c:pt>
                <c:pt idx="95">
                  <c:v>15.384864807128899</c:v>
                </c:pt>
                <c:pt idx="96">
                  <c:v>4.2622566223144496</c:v>
                </c:pt>
                <c:pt idx="97">
                  <c:v>12.627696990966699</c:v>
                </c:pt>
                <c:pt idx="98">
                  <c:v>11.8111610412597</c:v>
                </c:pt>
                <c:pt idx="99">
                  <c:v>14.1411781311035</c:v>
                </c:pt>
                <c:pt idx="100">
                  <c:v>2.4391174316406201</c:v>
                </c:pt>
                <c:pt idx="101">
                  <c:v>10.606670379638601</c:v>
                </c:pt>
                <c:pt idx="102">
                  <c:v>5.5472373962402299</c:v>
                </c:pt>
                <c:pt idx="103">
                  <c:v>10.2005004882812</c:v>
                </c:pt>
                <c:pt idx="104">
                  <c:v>4.07867431640625</c:v>
                </c:pt>
                <c:pt idx="105">
                  <c:v>15.053367614746</c:v>
                </c:pt>
                <c:pt idx="106">
                  <c:v>6.8904876708984304</c:v>
                </c:pt>
                <c:pt idx="107">
                  <c:v>4.07867431640625</c:v>
                </c:pt>
                <c:pt idx="108">
                  <c:v>11.4295959472656</c:v>
                </c:pt>
                <c:pt idx="109">
                  <c:v>12.1075630187988</c:v>
                </c:pt>
                <c:pt idx="110">
                  <c:v>2.2956848144531201</c:v>
                </c:pt>
                <c:pt idx="111">
                  <c:v>7.2089195251464799</c:v>
                </c:pt>
                <c:pt idx="112">
                  <c:v>2.0084381103515598</c:v>
                </c:pt>
                <c:pt idx="113">
                  <c:v>5.4613113403320304</c:v>
                </c:pt>
                <c:pt idx="114">
                  <c:v>3.3470153808593701</c:v>
                </c:pt>
                <c:pt idx="115">
                  <c:v>4.5475959777831996</c:v>
                </c:pt>
                <c:pt idx="116">
                  <c:v>12.3924255371093</c:v>
                </c:pt>
                <c:pt idx="117">
                  <c:v>6.8606376647949201</c:v>
                </c:pt>
                <c:pt idx="118">
                  <c:v>1.0439872741699201</c:v>
                </c:pt>
                <c:pt idx="119">
                  <c:v>2.8295516967773402</c:v>
                </c:pt>
                <c:pt idx="120">
                  <c:v>5.8455467224120996</c:v>
                </c:pt>
                <c:pt idx="121">
                  <c:v>8.935546875</c:v>
                </c:pt>
                <c:pt idx="122">
                  <c:v>4.6205520629882804</c:v>
                </c:pt>
                <c:pt idx="123">
                  <c:v>11.0816955566406</c:v>
                </c:pt>
                <c:pt idx="124">
                  <c:v>7.0409774780273402</c:v>
                </c:pt>
                <c:pt idx="125">
                  <c:v>8.9200973510742099</c:v>
                </c:pt>
                <c:pt idx="126">
                  <c:v>6.9313049316406197</c:v>
                </c:pt>
                <c:pt idx="127">
                  <c:v>9.1529846191406197</c:v>
                </c:pt>
                <c:pt idx="128">
                  <c:v>14.5011901855468</c:v>
                </c:pt>
                <c:pt idx="129">
                  <c:v>10.969352722167899</c:v>
                </c:pt>
                <c:pt idx="130">
                  <c:v>2.0788192749023402</c:v>
                </c:pt>
                <c:pt idx="131">
                  <c:v>10.8650207519531</c:v>
                </c:pt>
                <c:pt idx="132">
                  <c:v>5.09891510009765</c:v>
                </c:pt>
                <c:pt idx="133">
                  <c:v>16.889572143554599</c:v>
                </c:pt>
                <c:pt idx="134">
                  <c:v>6.49261474609375</c:v>
                </c:pt>
                <c:pt idx="135">
                  <c:v>7.0140838623046804</c:v>
                </c:pt>
                <c:pt idx="136">
                  <c:v>4.9283981323242099</c:v>
                </c:pt>
                <c:pt idx="137">
                  <c:v>12.5534057617187</c:v>
                </c:pt>
                <c:pt idx="138">
                  <c:v>1.922607421875</c:v>
                </c:pt>
                <c:pt idx="139">
                  <c:v>7.1994781494140598</c:v>
                </c:pt>
                <c:pt idx="140">
                  <c:v>5.1808357238769496</c:v>
                </c:pt>
                <c:pt idx="141">
                  <c:v>8.8899612426757795</c:v>
                </c:pt>
                <c:pt idx="142">
                  <c:v>11.6455078125</c:v>
                </c:pt>
                <c:pt idx="143">
                  <c:v>13.397216796875</c:v>
                </c:pt>
                <c:pt idx="144">
                  <c:v>6.494140625</c:v>
                </c:pt>
                <c:pt idx="145">
                  <c:v>4.3456077575683496</c:v>
                </c:pt>
                <c:pt idx="146">
                  <c:v>9.1547966003417898</c:v>
                </c:pt>
                <c:pt idx="147">
                  <c:v>4.5871734619140598</c:v>
                </c:pt>
                <c:pt idx="148">
                  <c:v>1.6488075256347601</c:v>
                </c:pt>
                <c:pt idx="149">
                  <c:v>3.3511161804199201</c:v>
                </c:pt>
                <c:pt idx="150">
                  <c:v>4.1536331176757804</c:v>
                </c:pt>
                <c:pt idx="151">
                  <c:v>7.1268081665039</c:v>
                </c:pt>
                <c:pt idx="152">
                  <c:v>7.8272819519042898</c:v>
                </c:pt>
                <c:pt idx="153">
                  <c:v>4.87060546875</c:v>
                </c:pt>
                <c:pt idx="154">
                  <c:v>0.64325332641601496</c:v>
                </c:pt>
                <c:pt idx="155">
                  <c:v>5.1433563232421804</c:v>
                </c:pt>
                <c:pt idx="156">
                  <c:v>2.02932357788085</c:v>
                </c:pt>
                <c:pt idx="157">
                  <c:v>7.4544906616210902</c:v>
                </c:pt>
                <c:pt idx="158">
                  <c:v>13.846206665039</c:v>
                </c:pt>
                <c:pt idx="159">
                  <c:v>6.2042236328125</c:v>
                </c:pt>
                <c:pt idx="160">
                  <c:v>13.6585235595703</c:v>
                </c:pt>
                <c:pt idx="161">
                  <c:v>8.7191581726074201</c:v>
                </c:pt>
                <c:pt idx="162">
                  <c:v>1.6488075256347601</c:v>
                </c:pt>
                <c:pt idx="163">
                  <c:v>5.31864166259765</c:v>
                </c:pt>
                <c:pt idx="164">
                  <c:v>8.3393096923828107</c:v>
                </c:pt>
                <c:pt idx="165">
                  <c:v>9.4821929931640607</c:v>
                </c:pt>
                <c:pt idx="166">
                  <c:v>4.46319580078125</c:v>
                </c:pt>
                <c:pt idx="167">
                  <c:v>6.9106101989745996</c:v>
                </c:pt>
                <c:pt idx="168">
                  <c:v>3.9234161376953098</c:v>
                </c:pt>
                <c:pt idx="169">
                  <c:v>15.6098365783691</c:v>
                </c:pt>
                <c:pt idx="170">
                  <c:v>12.6457214355468</c:v>
                </c:pt>
                <c:pt idx="171">
                  <c:v>9.9296569824218697</c:v>
                </c:pt>
                <c:pt idx="172">
                  <c:v>17.773818969726499</c:v>
                </c:pt>
                <c:pt idx="173">
                  <c:v>4.7459602355956996</c:v>
                </c:pt>
                <c:pt idx="174">
                  <c:v>5.7552337646484304</c:v>
                </c:pt>
                <c:pt idx="175">
                  <c:v>3.89366149902343</c:v>
                </c:pt>
                <c:pt idx="176">
                  <c:v>14.3853187561035</c:v>
                </c:pt>
                <c:pt idx="177">
                  <c:v>18.168258666992099</c:v>
                </c:pt>
                <c:pt idx="178">
                  <c:v>16.095829010009702</c:v>
                </c:pt>
                <c:pt idx="179">
                  <c:v>13.4407043457031</c:v>
                </c:pt>
                <c:pt idx="180">
                  <c:v>0.497817993164062</c:v>
                </c:pt>
                <c:pt idx="181">
                  <c:v>6.1260223388671804</c:v>
                </c:pt>
                <c:pt idx="182">
                  <c:v>7.0292472839355398</c:v>
                </c:pt>
                <c:pt idx="183">
                  <c:v>9.2551231384277308</c:v>
                </c:pt>
                <c:pt idx="184">
                  <c:v>16.461181640625</c:v>
                </c:pt>
                <c:pt idx="185">
                  <c:v>9.9430084228515607</c:v>
                </c:pt>
                <c:pt idx="186">
                  <c:v>10.2543830871582</c:v>
                </c:pt>
                <c:pt idx="187">
                  <c:v>0.995635986328125</c:v>
                </c:pt>
                <c:pt idx="188">
                  <c:v>5.7689666748046804</c:v>
                </c:pt>
                <c:pt idx="189">
                  <c:v>14.703655242919901</c:v>
                </c:pt>
                <c:pt idx="190">
                  <c:v>3.9970397949218701</c:v>
                </c:pt>
                <c:pt idx="191">
                  <c:v>14.8407936096191</c:v>
                </c:pt>
                <c:pt idx="192">
                  <c:v>3.13711166381835</c:v>
                </c:pt>
                <c:pt idx="193">
                  <c:v>4.3044090270995996</c:v>
                </c:pt>
                <c:pt idx="194">
                  <c:v>13.2335662841796</c:v>
                </c:pt>
                <c:pt idx="195">
                  <c:v>9.77935791015625</c:v>
                </c:pt>
                <c:pt idx="196">
                  <c:v>3.19366455078125</c:v>
                </c:pt>
                <c:pt idx="197">
                  <c:v>2.1862983703613201</c:v>
                </c:pt>
                <c:pt idx="198">
                  <c:v>5.5867195129394496</c:v>
                </c:pt>
                <c:pt idx="199">
                  <c:v>3.40538024902343</c:v>
                </c:pt>
                <c:pt idx="200">
                  <c:v>6.9580078125</c:v>
                </c:pt>
                <c:pt idx="201">
                  <c:v>7.8916549682617099</c:v>
                </c:pt>
                <c:pt idx="202">
                  <c:v>8.0509185791015607</c:v>
                </c:pt>
                <c:pt idx="203">
                  <c:v>12.142467498779199</c:v>
                </c:pt>
                <c:pt idx="204">
                  <c:v>8.7068557739257795</c:v>
                </c:pt>
                <c:pt idx="205">
                  <c:v>5.0913810729980398</c:v>
                </c:pt>
                <c:pt idx="206">
                  <c:v>4.9363136291503897</c:v>
                </c:pt>
                <c:pt idx="207">
                  <c:v>8.795166015625</c:v>
                </c:pt>
                <c:pt idx="208">
                  <c:v>9.1840744018554599</c:v>
                </c:pt>
                <c:pt idx="209">
                  <c:v>4.7584533691406197</c:v>
                </c:pt>
                <c:pt idx="210">
                  <c:v>17.3721313476562</c:v>
                </c:pt>
                <c:pt idx="211">
                  <c:v>12.9995346069335</c:v>
                </c:pt>
                <c:pt idx="212">
                  <c:v>10.366249084472599</c:v>
                </c:pt>
                <c:pt idx="213">
                  <c:v>5.0162315368652299</c:v>
                </c:pt>
                <c:pt idx="214">
                  <c:v>3.2601356506347599</c:v>
                </c:pt>
                <c:pt idx="215">
                  <c:v>7.0501327514648402</c:v>
                </c:pt>
                <c:pt idx="216">
                  <c:v>10.9806060791015</c:v>
                </c:pt>
                <c:pt idx="217">
                  <c:v>12.0563507080078</c:v>
                </c:pt>
              </c:numCache>
            </c:numRef>
          </c:val>
          <c:smooth val="0"/>
        </c:ser>
        <c:ser>
          <c:idx val="1"/>
          <c:order val="1"/>
          <c:tx>
            <c:v>Palestinian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imgresults!$O$2:$O$219</c:f>
              <c:numCache>
                <c:formatCode>General</c:formatCode>
                <c:ptCount val="218"/>
                <c:pt idx="0">
                  <c:v>9.1738700866699201</c:v>
                </c:pt>
                <c:pt idx="1">
                  <c:v>7.5874328613281197</c:v>
                </c:pt>
                <c:pt idx="2">
                  <c:v>9.8390579223632795</c:v>
                </c:pt>
                <c:pt idx="3">
                  <c:v>4.0157318115234304</c:v>
                </c:pt>
                <c:pt idx="4">
                  <c:v>14.3861770629882</c:v>
                </c:pt>
                <c:pt idx="5">
                  <c:v>0.32100677490234297</c:v>
                </c:pt>
                <c:pt idx="6">
                  <c:v>13.6383056640625</c:v>
                </c:pt>
                <c:pt idx="7">
                  <c:v>13.378429412841699</c:v>
                </c:pt>
                <c:pt idx="8">
                  <c:v>6.8512916564941397</c:v>
                </c:pt>
                <c:pt idx="9">
                  <c:v>9.2802047729492099</c:v>
                </c:pt>
                <c:pt idx="10">
                  <c:v>8.8906288146972603</c:v>
                </c:pt>
                <c:pt idx="11">
                  <c:v>6.3720703125</c:v>
                </c:pt>
                <c:pt idx="12">
                  <c:v>6.63909912109375</c:v>
                </c:pt>
                <c:pt idx="13">
                  <c:v>9.2084884643554599</c:v>
                </c:pt>
                <c:pt idx="14">
                  <c:v>7.8373908996581996</c:v>
                </c:pt>
                <c:pt idx="15">
                  <c:v>9.82513427734375</c:v>
                </c:pt>
                <c:pt idx="16">
                  <c:v>5.3123474121093697</c:v>
                </c:pt>
                <c:pt idx="17">
                  <c:v>11.210060119628899</c:v>
                </c:pt>
                <c:pt idx="18">
                  <c:v>9.5628738403320295</c:v>
                </c:pt>
                <c:pt idx="19">
                  <c:v>8.0230712890625</c:v>
                </c:pt>
                <c:pt idx="20">
                  <c:v>12.862682342529199</c:v>
                </c:pt>
                <c:pt idx="21">
                  <c:v>14.5276069641113</c:v>
                </c:pt>
                <c:pt idx="22">
                  <c:v>10.7833862304687</c:v>
                </c:pt>
                <c:pt idx="23">
                  <c:v>15.1397705078125</c:v>
                </c:pt>
                <c:pt idx="24">
                  <c:v>7.9382896423339799</c:v>
                </c:pt>
                <c:pt idx="25">
                  <c:v>5.2569389343261701</c:v>
                </c:pt>
                <c:pt idx="26">
                  <c:v>1.8695831298828101</c:v>
                </c:pt>
                <c:pt idx="27">
                  <c:v>4.6683311462402299</c:v>
                </c:pt>
                <c:pt idx="28">
                  <c:v>9.2940330505371094</c:v>
                </c:pt>
                <c:pt idx="29">
                  <c:v>4.7153472900390598</c:v>
                </c:pt>
                <c:pt idx="30">
                  <c:v>9.3466758728027308</c:v>
                </c:pt>
                <c:pt idx="31">
                  <c:v>0.83160400390625</c:v>
                </c:pt>
                <c:pt idx="32">
                  <c:v>6.451416015625</c:v>
                </c:pt>
                <c:pt idx="33">
                  <c:v>8.8787078857421804</c:v>
                </c:pt>
                <c:pt idx="34">
                  <c:v>15.2206420898437</c:v>
                </c:pt>
                <c:pt idx="35">
                  <c:v>10.5281829833984</c:v>
                </c:pt>
                <c:pt idx="36">
                  <c:v>3.16009521484375</c:v>
                </c:pt>
                <c:pt idx="37">
                  <c:v>6.2473297119140598</c:v>
                </c:pt>
                <c:pt idx="38">
                  <c:v>9.0851783752441406</c:v>
                </c:pt>
                <c:pt idx="39">
                  <c:v>5.5327415466308496</c:v>
                </c:pt>
                <c:pt idx="40">
                  <c:v>6.3943862915039</c:v>
                </c:pt>
                <c:pt idx="41">
                  <c:v>4.1710853576660103</c:v>
                </c:pt>
                <c:pt idx="42">
                  <c:v>4.4044494628906197</c:v>
                </c:pt>
                <c:pt idx="43">
                  <c:v>4.7532081604003897</c:v>
                </c:pt>
                <c:pt idx="44">
                  <c:v>9.1831207275390607</c:v>
                </c:pt>
                <c:pt idx="45">
                  <c:v>6.5594673156738201</c:v>
                </c:pt>
                <c:pt idx="46">
                  <c:v>7.9097747802734304</c:v>
                </c:pt>
                <c:pt idx="47">
                  <c:v>13.833522796630801</c:v>
                </c:pt>
                <c:pt idx="48">
                  <c:v>12.121009826660099</c:v>
                </c:pt>
                <c:pt idx="49">
                  <c:v>5.2783966064453098</c:v>
                </c:pt>
                <c:pt idx="50">
                  <c:v>10.2005004882812</c:v>
                </c:pt>
                <c:pt idx="51">
                  <c:v>10.43701171875</c:v>
                </c:pt>
                <c:pt idx="52">
                  <c:v>5.6656837463378897</c:v>
                </c:pt>
                <c:pt idx="53">
                  <c:v>13.6573791503906</c:v>
                </c:pt>
                <c:pt idx="54">
                  <c:v>1.1810302734375</c:v>
                </c:pt>
                <c:pt idx="55">
                  <c:v>11.6443634033203</c:v>
                </c:pt>
                <c:pt idx="56">
                  <c:v>7.1102142333984304</c:v>
                </c:pt>
                <c:pt idx="57">
                  <c:v>11.4395141601562</c:v>
                </c:pt>
                <c:pt idx="58">
                  <c:v>11.9255065917968</c:v>
                </c:pt>
                <c:pt idx="59">
                  <c:v>7.2612762451171804</c:v>
                </c:pt>
                <c:pt idx="60">
                  <c:v>0.70314407348632801</c:v>
                </c:pt>
                <c:pt idx="61">
                  <c:v>3.3027648925781201</c:v>
                </c:pt>
                <c:pt idx="62">
                  <c:v>9.1100692749023402</c:v>
                </c:pt>
                <c:pt idx="63">
                  <c:v>9.4340324401855398</c:v>
                </c:pt>
                <c:pt idx="64">
                  <c:v>2.7240753173828098</c:v>
                </c:pt>
                <c:pt idx="65">
                  <c:v>11.121177673339799</c:v>
                </c:pt>
                <c:pt idx="66">
                  <c:v>11.9838714599609</c:v>
                </c:pt>
                <c:pt idx="67">
                  <c:v>6.3300132751464799</c:v>
                </c:pt>
                <c:pt idx="68">
                  <c:v>9.7065925598144496</c:v>
                </c:pt>
                <c:pt idx="69">
                  <c:v>6.7405700683593697</c:v>
                </c:pt>
                <c:pt idx="70">
                  <c:v>2.8404235839843701</c:v>
                </c:pt>
                <c:pt idx="71">
                  <c:v>9.0309143066406197</c:v>
                </c:pt>
                <c:pt idx="72">
                  <c:v>0.48284530639648399</c:v>
                </c:pt>
                <c:pt idx="73">
                  <c:v>0.56648254394531194</c:v>
                </c:pt>
                <c:pt idx="74">
                  <c:v>3.5090446472167902</c:v>
                </c:pt>
                <c:pt idx="75">
                  <c:v>13.192176818847599</c:v>
                </c:pt>
                <c:pt idx="76">
                  <c:v>13.7962341308593</c:v>
                </c:pt>
                <c:pt idx="77">
                  <c:v>5.1177978515625</c:v>
                </c:pt>
                <c:pt idx="78">
                  <c:v>5.0112724304199201</c:v>
                </c:pt>
                <c:pt idx="79">
                  <c:v>6.6535949707031197</c:v>
                </c:pt>
                <c:pt idx="80">
                  <c:v>8.1861495971679599</c:v>
                </c:pt>
                <c:pt idx="81">
                  <c:v>14.173412322998001</c:v>
                </c:pt>
                <c:pt idx="82">
                  <c:v>1.81427001953125</c:v>
                </c:pt>
                <c:pt idx="83">
                  <c:v>1.9197463989257799</c:v>
                </c:pt>
                <c:pt idx="84">
                  <c:v>5.5057525634765598</c:v>
                </c:pt>
                <c:pt idx="85">
                  <c:v>2.8901100158691402</c:v>
                </c:pt>
                <c:pt idx="86">
                  <c:v>9.4310760498046804</c:v>
                </c:pt>
                <c:pt idx="87">
                  <c:v>8.0469131469726491</c:v>
                </c:pt>
                <c:pt idx="88">
                  <c:v>2.5970458984375</c:v>
                </c:pt>
                <c:pt idx="89">
                  <c:v>6.7631721496581996</c:v>
                </c:pt>
                <c:pt idx="90">
                  <c:v>0.951385498046875</c:v>
                </c:pt>
                <c:pt idx="91">
                  <c:v>5.8299064636230398</c:v>
                </c:pt>
                <c:pt idx="92">
                  <c:v>3.2016754150390598</c:v>
                </c:pt>
                <c:pt idx="93">
                  <c:v>12.9798889160156</c:v>
                </c:pt>
                <c:pt idx="94">
                  <c:v>5.6500434875488201</c:v>
                </c:pt>
                <c:pt idx="95">
                  <c:v>15.0924682617187</c:v>
                </c:pt>
                <c:pt idx="96">
                  <c:v>3.6689758300781201</c:v>
                </c:pt>
                <c:pt idx="97">
                  <c:v>10.4447364807128</c:v>
                </c:pt>
                <c:pt idx="98">
                  <c:v>12.427330017089799</c:v>
                </c:pt>
                <c:pt idx="99">
                  <c:v>12.7716064453125</c:v>
                </c:pt>
                <c:pt idx="100">
                  <c:v>1.41191482543945</c:v>
                </c:pt>
                <c:pt idx="101">
                  <c:v>7.2388648986816397</c:v>
                </c:pt>
                <c:pt idx="102">
                  <c:v>3.57780456542968</c:v>
                </c:pt>
                <c:pt idx="103">
                  <c:v>10.621070861816399</c:v>
                </c:pt>
                <c:pt idx="104">
                  <c:v>4.98294830322265</c:v>
                </c:pt>
                <c:pt idx="105">
                  <c:v>13.419532775878899</c:v>
                </c:pt>
                <c:pt idx="106">
                  <c:v>1.373291015625</c:v>
                </c:pt>
                <c:pt idx="107">
                  <c:v>5.11016845703125</c:v>
                </c:pt>
                <c:pt idx="108">
                  <c:v>2.2737503051757799</c:v>
                </c:pt>
                <c:pt idx="109">
                  <c:v>7.5520515441894496</c:v>
                </c:pt>
                <c:pt idx="110">
                  <c:v>1.95465087890625</c:v>
                </c:pt>
                <c:pt idx="111">
                  <c:v>9.4332695007324201</c:v>
                </c:pt>
                <c:pt idx="112">
                  <c:v>2.3972511291503902</c:v>
                </c:pt>
                <c:pt idx="113">
                  <c:v>5.2379608154296804</c:v>
                </c:pt>
                <c:pt idx="114">
                  <c:v>1.27105712890625</c:v>
                </c:pt>
                <c:pt idx="115">
                  <c:v>8.4300041198730398</c:v>
                </c:pt>
                <c:pt idx="116">
                  <c:v>15.9459114074707</c:v>
                </c:pt>
                <c:pt idx="117">
                  <c:v>4.1370391845703098</c:v>
                </c:pt>
                <c:pt idx="118">
                  <c:v>0.624847412109375</c:v>
                </c:pt>
                <c:pt idx="119">
                  <c:v>3.6721229553222599</c:v>
                </c:pt>
                <c:pt idx="120">
                  <c:v>6.02054595947265</c:v>
                </c:pt>
                <c:pt idx="121">
                  <c:v>4.3104171752929599</c:v>
                </c:pt>
                <c:pt idx="122">
                  <c:v>4.4044494628906197</c:v>
                </c:pt>
                <c:pt idx="123">
                  <c:v>9.1976165771484304</c:v>
                </c:pt>
                <c:pt idx="124">
                  <c:v>6.9173812866210902</c:v>
                </c:pt>
                <c:pt idx="125">
                  <c:v>9.5787048339843697</c:v>
                </c:pt>
                <c:pt idx="126">
                  <c:v>7.20977783203125</c:v>
                </c:pt>
                <c:pt idx="127">
                  <c:v>7.1024894714355398</c:v>
                </c:pt>
                <c:pt idx="128">
                  <c:v>11.293601989746</c:v>
                </c:pt>
                <c:pt idx="129">
                  <c:v>10.998344421386699</c:v>
                </c:pt>
                <c:pt idx="130">
                  <c:v>2.4982452392578098</c:v>
                </c:pt>
                <c:pt idx="131">
                  <c:v>12.6556396484375</c:v>
                </c:pt>
                <c:pt idx="132">
                  <c:v>4.7283172607421804</c:v>
                </c:pt>
                <c:pt idx="133">
                  <c:v>18.5066223144531</c:v>
                </c:pt>
                <c:pt idx="134">
                  <c:v>6.2004089355468697</c:v>
                </c:pt>
                <c:pt idx="135">
                  <c:v>5.2619934082031197</c:v>
                </c:pt>
                <c:pt idx="136">
                  <c:v>3.5993576049804599</c:v>
                </c:pt>
                <c:pt idx="137">
                  <c:v>12.464332580566399</c:v>
                </c:pt>
                <c:pt idx="138">
                  <c:v>1.7921447753906199</c:v>
                </c:pt>
                <c:pt idx="139">
                  <c:v>8.6116790771484304</c:v>
                </c:pt>
                <c:pt idx="140">
                  <c:v>6.06689453125</c:v>
                </c:pt>
                <c:pt idx="141">
                  <c:v>6.5494537353515598</c:v>
                </c:pt>
                <c:pt idx="142">
                  <c:v>10.702037811279199</c:v>
                </c:pt>
                <c:pt idx="143">
                  <c:v>6.0398101806640598</c:v>
                </c:pt>
                <c:pt idx="144">
                  <c:v>6.7806243896484304</c:v>
                </c:pt>
                <c:pt idx="145">
                  <c:v>4.9786567687988201</c:v>
                </c:pt>
                <c:pt idx="146">
                  <c:v>9.7632408142089808</c:v>
                </c:pt>
                <c:pt idx="147">
                  <c:v>6.7022323608398402</c:v>
                </c:pt>
                <c:pt idx="148">
                  <c:v>1.4728546142578101</c:v>
                </c:pt>
                <c:pt idx="149">
                  <c:v>6.2719345092773402</c:v>
                </c:pt>
                <c:pt idx="150">
                  <c:v>4.38690185546875</c:v>
                </c:pt>
                <c:pt idx="151">
                  <c:v>7.51285552978515</c:v>
                </c:pt>
                <c:pt idx="152">
                  <c:v>1.8196105957031199</c:v>
                </c:pt>
                <c:pt idx="153">
                  <c:v>8.2672119140625</c:v>
                </c:pt>
                <c:pt idx="154">
                  <c:v>0.64325332641601496</c:v>
                </c:pt>
                <c:pt idx="155">
                  <c:v>5.7204246520995996</c:v>
                </c:pt>
                <c:pt idx="156">
                  <c:v>1.9065856933593699</c:v>
                </c:pt>
                <c:pt idx="157">
                  <c:v>5.41324615478515</c:v>
                </c:pt>
                <c:pt idx="158">
                  <c:v>14.4890785217285</c:v>
                </c:pt>
                <c:pt idx="159">
                  <c:v>5.8773040771484304</c:v>
                </c:pt>
                <c:pt idx="160">
                  <c:v>17.173194885253899</c:v>
                </c:pt>
                <c:pt idx="161">
                  <c:v>2.5774955749511701</c:v>
                </c:pt>
                <c:pt idx="162">
                  <c:v>0.472640991210937</c:v>
                </c:pt>
                <c:pt idx="163">
                  <c:v>3.34720611572265</c:v>
                </c:pt>
                <c:pt idx="164">
                  <c:v>11.7713928222656</c:v>
                </c:pt>
                <c:pt idx="165">
                  <c:v>6.55460357666015</c:v>
                </c:pt>
                <c:pt idx="166">
                  <c:v>5.1255226135253897</c:v>
                </c:pt>
                <c:pt idx="167">
                  <c:v>5.1372528076171804</c:v>
                </c:pt>
                <c:pt idx="168">
                  <c:v>2.8821945190429599</c:v>
                </c:pt>
                <c:pt idx="169">
                  <c:v>13.626003265380801</c:v>
                </c:pt>
                <c:pt idx="170">
                  <c:v>11.5013122558593</c:v>
                </c:pt>
                <c:pt idx="171">
                  <c:v>9.7700119018554599</c:v>
                </c:pt>
                <c:pt idx="172">
                  <c:v>17.595863342285099</c:v>
                </c:pt>
                <c:pt idx="173">
                  <c:v>5.2150726318359304</c:v>
                </c:pt>
                <c:pt idx="174">
                  <c:v>5.8641433715820304</c:v>
                </c:pt>
                <c:pt idx="175">
                  <c:v>4.5055389404296804</c:v>
                </c:pt>
                <c:pt idx="176">
                  <c:v>13.627052307128899</c:v>
                </c:pt>
                <c:pt idx="177">
                  <c:v>18.2350158691406</c:v>
                </c:pt>
                <c:pt idx="178">
                  <c:v>14.6839141845703</c:v>
                </c:pt>
                <c:pt idx="179">
                  <c:v>11.6188049316406</c:v>
                </c:pt>
                <c:pt idx="180">
                  <c:v>0.48284530639648399</c:v>
                </c:pt>
                <c:pt idx="181">
                  <c:v>7.5817108154296804</c:v>
                </c:pt>
                <c:pt idx="182">
                  <c:v>6.4300537109375</c:v>
                </c:pt>
                <c:pt idx="183">
                  <c:v>6.1054229736328098</c:v>
                </c:pt>
                <c:pt idx="184">
                  <c:v>10.6197357177734</c:v>
                </c:pt>
                <c:pt idx="185">
                  <c:v>9.814453125</c:v>
                </c:pt>
                <c:pt idx="186">
                  <c:v>8.7118148803710902</c:v>
                </c:pt>
                <c:pt idx="187">
                  <c:v>0.96464157104492099</c:v>
                </c:pt>
                <c:pt idx="188">
                  <c:v>5.2976608276367099</c:v>
                </c:pt>
                <c:pt idx="189">
                  <c:v>2.8511047363281201</c:v>
                </c:pt>
                <c:pt idx="190">
                  <c:v>5.89141845703125</c:v>
                </c:pt>
                <c:pt idx="191">
                  <c:v>9.6397399902343697</c:v>
                </c:pt>
                <c:pt idx="192">
                  <c:v>4.29630279541015</c:v>
                </c:pt>
                <c:pt idx="193">
                  <c:v>4.6322822570800701</c:v>
                </c:pt>
                <c:pt idx="194">
                  <c:v>1.3542175292968699</c:v>
                </c:pt>
                <c:pt idx="195">
                  <c:v>11.1970901489257</c:v>
                </c:pt>
                <c:pt idx="196">
                  <c:v>3.8469314575195299</c:v>
                </c:pt>
                <c:pt idx="197">
                  <c:v>2.03857421875</c:v>
                </c:pt>
                <c:pt idx="198">
                  <c:v>3.2806396484375</c:v>
                </c:pt>
                <c:pt idx="199">
                  <c:v>3.6716461181640598</c:v>
                </c:pt>
                <c:pt idx="200">
                  <c:v>4.2290687561035103</c:v>
                </c:pt>
                <c:pt idx="201">
                  <c:v>2.9499053955078098</c:v>
                </c:pt>
                <c:pt idx="202">
                  <c:v>6.9467544555664</c:v>
                </c:pt>
                <c:pt idx="203">
                  <c:v>12.0208740234375</c:v>
                </c:pt>
                <c:pt idx="204">
                  <c:v>10.154151916503899</c:v>
                </c:pt>
                <c:pt idx="205">
                  <c:v>6.04248046875</c:v>
                </c:pt>
                <c:pt idx="206">
                  <c:v>5.0768852233886701</c:v>
                </c:pt>
                <c:pt idx="207">
                  <c:v>7.6423645019531197</c:v>
                </c:pt>
                <c:pt idx="208">
                  <c:v>6.2456130981445304</c:v>
                </c:pt>
                <c:pt idx="209">
                  <c:v>8.3208084106445295</c:v>
                </c:pt>
                <c:pt idx="210">
                  <c:v>11.2838745117187</c:v>
                </c:pt>
                <c:pt idx="211">
                  <c:v>9.2006683349609304</c:v>
                </c:pt>
                <c:pt idx="212">
                  <c:v>8.7364196777343697</c:v>
                </c:pt>
                <c:pt idx="213">
                  <c:v>6.0931205749511701</c:v>
                </c:pt>
                <c:pt idx="214">
                  <c:v>3.7550926208496</c:v>
                </c:pt>
                <c:pt idx="215">
                  <c:v>4.9934387207031197</c:v>
                </c:pt>
                <c:pt idx="216">
                  <c:v>13.266372680664</c:v>
                </c:pt>
                <c:pt idx="217">
                  <c:v>13.594722747802701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13078016"/>
        <c:axId val="-313090528"/>
      </c:lineChart>
      <c:catAx>
        <c:axId val="-313078016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400"/>
                  <a:t>Samples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crossAx val="-313090528"/>
        <c:crosses val="autoZero"/>
        <c:auto val="1"/>
        <c:lblAlgn val="ctr"/>
        <c:lblOffset val="100"/>
        <c:noMultiLvlLbl val="0"/>
      </c:catAx>
      <c:valAx>
        <c:axId val="-313090528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400"/>
                  <a:t>% of frame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3078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800" b="1"/>
              <a:t>Saturation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Israel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imgresults!$L$2:$L$219</c:f>
              <c:numCache>
                <c:formatCode>General</c:formatCode>
                <c:ptCount val="218"/>
                <c:pt idx="0">
                  <c:v>58.757269859313901</c:v>
                </c:pt>
                <c:pt idx="1">
                  <c:v>45.824235916137603</c:v>
                </c:pt>
                <c:pt idx="2">
                  <c:v>61.547563552856403</c:v>
                </c:pt>
                <c:pt idx="3">
                  <c:v>54.838394165038999</c:v>
                </c:pt>
                <c:pt idx="4">
                  <c:v>54.499544143676701</c:v>
                </c:pt>
                <c:pt idx="5">
                  <c:v>64.222704887390094</c:v>
                </c:pt>
                <c:pt idx="6">
                  <c:v>63.245500564575103</c:v>
                </c:pt>
                <c:pt idx="7">
                  <c:v>59.718577384948702</c:v>
                </c:pt>
                <c:pt idx="8">
                  <c:v>68.806792259216294</c:v>
                </c:pt>
                <c:pt idx="9">
                  <c:v>55.374910354614201</c:v>
                </c:pt>
                <c:pt idx="10">
                  <c:v>8.3539943695068306</c:v>
                </c:pt>
                <c:pt idx="11">
                  <c:v>62.879506111144998</c:v>
                </c:pt>
                <c:pt idx="12">
                  <c:v>65.174139976501394</c:v>
                </c:pt>
                <c:pt idx="13">
                  <c:v>65.700682640075598</c:v>
                </c:pt>
                <c:pt idx="14">
                  <c:v>76.136066436767507</c:v>
                </c:pt>
                <c:pt idx="15">
                  <c:v>61.334523200988698</c:v>
                </c:pt>
                <c:pt idx="16">
                  <c:v>73.958267211914006</c:v>
                </c:pt>
                <c:pt idx="17">
                  <c:v>60.932962417602504</c:v>
                </c:pt>
                <c:pt idx="18">
                  <c:v>59.666960716247502</c:v>
                </c:pt>
                <c:pt idx="19">
                  <c:v>53.6339817047119</c:v>
                </c:pt>
                <c:pt idx="20">
                  <c:v>66.210424423217702</c:v>
                </c:pt>
                <c:pt idx="21">
                  <c:v>58.722211837768498</c:v>
                </c:pt>
                <c:pt idx="22">
                  <c:v>38.365565299987701</c:v>
                </c:pt>
                <c:pt idx="23">
                  <c:v>64.612022399902301</c:v>
                </c:pt>
                <c:pt idx="24">
                  <c:v>53.299921989440897</c:v>
                </c:pt>
                <c:pt idx="25">
                  <c:v>50.795900344848597</c:v>
                </c:pt>
                <c:pt idx="26">
                  <c:v>74.148146629333496</c:v>
                </c:pt>
                <c:pt idx="27">
                  <c:v>62.195029258727999</c:v>
                </c:pt>
                <c:pt idx="28">
                  <c:v>52.441233634948702</c:v>
                </c:pt>
                <c:pt idx="29">
                  <c:v>54.342254638671797</c:v>
                </c:pt>
                <c:pt idx="30">
                  <c:v>40.809714317321699</c:v>
                </c:pt>
                <c:pt idx="31">
                  <c:v>52.319524765014599</c:v>
                </c:pt>
                <c:pt idx="32">
                  <c:v>77.151013374328599</c:v>
                </c:pt>
                <c:pt idx="33">
                  <c:v>84.613906860351506</c:v>
                </c:pt>
                <c:pt idx="34">
                  <c:v>54.0465631484985</c:v>
                </c:pt>
                <c:pt idx="35">
                  <c:v>62.578753471374498</c:v>
                </c:pt>
                <c:pt idx="36">
                  <c:v>52.6865491867065</c:v>
                </c:pt>
                <c:pt idx="37">
                  <c:v>31.256922721862701</c:v>
                </c:pt>
                <c:pt idx="38">
                  <c:v>59.036446571350098</c:v>
                </c:pt>
                <c:pt idx="39">
                  <c:v>51.719598770141602</c:v>
                </c:pt>
                <c:pt idx="40">
                  <c:v>45.955728530883697</c:v>
                </c:pt>
                <c:pt idx="41">
                  <c:v>63.713864326477001</c:v>
                </c:pt>
                <c:pt idx="42">
                  <c:v>53.828294754028299</c:v>
                </c:pt>
                <c:pt idx="43">
                  <c:v>70.317866325378404</c:v>
                </c:pt>
                <c:pt idx="44">
                  <c:v>65.102175712585407</c:v>
                </c:pt>
                <c:pt idx="45">
                  <c:v>6.66523933410644</c:v>
                </c:pt>
                <c:pt idx="46">
                  <c:v>71.167847633361802</c:v>
                </c:pt>
                <c:pt idx="47">
                  <c:v>63.277472496032701</c:v>
                </c:pt>
                <c:pt idx="48">
                  <c:v>64.608120918273897</c:v>
                </c:pt>
                <c:pt idx="49">
                  <c:v>11.343354225158601</c:v>
                </c:pt>
                <c:pt idx="50">
                  <c:v>49.580132484436</c:v>
                </c:pt>
                <c:pt idx="51">
                  <c:v>72.354248046875</c:v>
                </c:pt>
                <c:pt idx="52">
                  <c:v>62.6210775375366</c:v>
                </c:pt>
                <c:pt idx="53">
                  <c:v>44.270053863525298</c:v>
                </c:pt>
                <c:pt idx="54">
                  <c:v>52.063096046447697</c:v>
                </c:pt>
                <c:pt idx="55">
                  <c:v>68.304191589355398</c:v>
                </c:pt>
                <c:pt idx="56">
                  <c:v>47.954944610595703</c:v>
                </c:pt>
                <c:pt idx="57">
                  <c:v>50.8647813796997</c:v>
                </c:pt>
                <c:pt idx="58">
                  <c:v>68.163616180419893</c:v>
                </c:pt>
                <c:pt idx="59">
                  <c:v>58.298647880554199</c:v>
                </c:pt>
                <c:pt idx="60">
                  <c:v>54.361479759216301</c:v>
                </c:pt>
                <c:pt idx="61">
                  <c:v>57.091614723205502</c:v>
                </c:pt>
                <c:pt idx="62">
                  <c:v>57.153382301330502</c:v>
                </c:pt>
                <c:pt idx="63">
                  <c:v>78.963512420654297</c:v>
                </c:pt>
                <c:pt idx="64">
                  <c:v>53.198170661926198</c:v>
                </c:pt>
                <c:pt idx="65">
                  <c:v>62.9029216766357</c:v>
                </c:pt>
                <c:pt idx="66">
                  <c:v>66.404395103454505</c:v>
                </c:pt>
                <c:pt idx="67">
                  <c:v>52.336268424987701</c:v>
                </c:pt>
                <c:pt idx="68">
                  <c:v>60.3654270172119</c:v>
                </c:pt>
                <c:pt idx="69">
                  <c:v>60.525943756103501</c:v>
                </c:pt>
                <c:pt idx="70">
                  <c:v>45.222735404968198</c:v>
                </c:pt>
                <c:pt idx="71">
                  <c:v>48.280587196350098</c:v>
                </c:pt>
                <c:pt idx="72">
                  <c:v>63.512176513671797</c:v>
                </c:pt>
                <c:pt idx="73">
                  <c:v>73.701148986816406</c:v>
                </c:pt>
                <c:pt idx="74">
                  <c:v>53.039461135864201</c:v>
                </c:pt>
                <c:pt idx="75">
                  <c:v>78.903828620910602</c:v>
                </c:pt>
                <c:pt idx="76">
                  <c:v>59.799437522888098</c:v>
                </c:pt>
                <c:pt idx="77">
                  <c:v>61.700183868408203</c:v>
                </c:pt>
                <c:pt idx="78">
                  <c:v>73.339697837829505</c:v>
                </c:pt>
                <c:pt idx="79">
                  <c:v>55.258984565734799</c:v>
                </c:pt>
                <c:pt idx="80">
                  <c:v>49.814855575561502</c:v>
                </c:pt>
                <c:pt idx="81">
                  <c:v>47.912621498107903</c:v>
                </c:pt>
                <c:pt idx="82">
                  <c:v>53.788424491882303</c:v>
                </c:pt>
                <c:pt idx="83">
                  <c:v>68.651850700378404</c:v>
                </c:pt>
                <c:pt idx="84">
                  <c:v>43.196671485900801</c:v>
                </c:pt>
                <c:pt idx="85">
                  <c:v>56.449680328369098</c:v>
                </c:pt>
                <c:pt idx="86">
                  <c:v>57.897928237915004</c:v>
                </c:pt>
                <c:pt idx="87">
                  <c:v>50.538326263427699</c:v>
                </c:pt>
                <c:pt idx="88">
                  <c:v>52.744937896728501</c:v>
                </c:pt>
                <c:pt idx="89">
                  <c:v>66.389933586120605</c:v>
                </c:pt>
                <c:pt idx="90">
                  <c:v>45.428462982177699</c:v>
                </c:pt>
                <c:pt idx="91">
                  <c:v>63.402924537658599</c:v>
                </c:pt>
                <c:pt idx="92">
                  <c:v>52.553137779235797</c:v>
                </c:pt>
                <c:pt idx="93">
                  <c:v>68.338463783264103</c:v>
                </c:pt>
                <c:pt idx="94">
                  <c:v>61.301277160644503</c:v>
                </c:pt>
                <c:pt idx="95">
                  <c:v>61.239044189453097</c:v>
                </c:pt>
                <c:pt idx="96">
                  <c:v>65.632719993591294</c:v>
                </c:pt>
                <c:pt idx="97">
                  <c:v>69.072097778320298</c:v>
                </c:pt>
                <c:pt idx="98">
                  <c:v>53.590240478515597</c:v>
                </c:pt>
                <c:pt idx="99">
                  <c:v>61.036485671996999</c:v>
                </c:pt>
                <c:pt idx="100">
                  <c:v>65.109566688537598</c:v>
                </c:pt>
                <c:pt idx="101">
                  <c:v>71.968788146972599</c:v>
                </c:pt>
                <c:pt idx="102">
                  <c:v>55.897291183471602</c:v>
                </c:pt>
                <c:pt idx="103">
                  <c:v>43.163515090942298</c:v>
                </c:pt>
                <c:pt idx="104">
                  <c:v>64.541154861450195</c:v>
                </c:pt>
                <c:pt idx="105">
                  <c:v>68.715812683105398</c:v>
                </c:pt>
                <c:pt idx="106">
                  <c:v>57.178288459777797</c:v>
                </c:pt>
                <c:pt idx="107">
                  <c:v>62.674603462219203</c:v>
                </c:pt>
                <c:pt idx="108">
                  <c:v>57.368768692016602</c:v>
                </c:pt>
                <c:pt idx="109">
                  <c:v>62.712837219238203</c:v>
                </c:pt>
                <c:pt idx="110">
                  <c:v>59.164007186889599</c:v>
                </c:pt>
                <c:pt idx="111">
                  <c:v>12.026792526245099</c:v>
                </c:pt>
                <c:pt idx="112">
                  <c:v>48.444191932678201</c:v>
                </c:pt>
                <c:pt idx="113">
                  <c:v>60.125007629394503</c:v>
                </c:pt>
                <c:pt idx="114">
                  <c:v>52.655734062194803</c:v>
                </c:pt>
                <c:pt idx="115">
                  <c:v>60.152435302734297</c:v>
                </c:pt>
                <c:pt idx="116">
                  <c:v>72.402672767639103</c:v>
                </c:pt>
                <c:pt idx="117">
                  <c:v>56.965826034545898</c:v>
                </c:pt>
                <c:pt idx="118">
                  <c:v>50.528723716735797</c:v>
                </c:pt>
                <c:pt idx="119">
                  <c:v>62.550151824951101</c:v>
                </c:pt>
                <c:pt idx="120">
                  <c:v>69.779520988464299</c:v>
                </c:pt>
                <c:pt idx="121">
                  <c:v>50.874254226684499</c:v>
                </c:pt>
                <c:pt idx="122">
                  <c:v>47.595545768737701</c:v>
                </c:pt>
                <c:pt idx="123">
                  <c:v>68.205992698669405</c:v>
                </c:pt>
                <c:pt idx="124">
                  <c:v>52.7020101547241</c:v>
                </c:pt>
                <c:pt idx="125">
                  <c:v>71.121612548828097</c:v>
                </c:pt>
                <c:pt idx="126">
                  <c:v>56.295383453369098</c:v>
                </c:pt>
                <c:pt idx="127">
                  <c:v>68.213315010070801</c:v>
                </c:pt>
                <c:pt idx="128">
                  <c:v>42.263850212097097</c:v>
                </c:pt>
                <c:pt idx="129">
                  <c:v>45.784264564514103</c:v>
                </c:pt>
                <c:pt idx="130">
                  <c:v>55.103212356567298</c:v>
                </c:pt>
                <c:pt idx="131">
                  <c:v>43.536760330200103</c:v>
                </c:pt>
                <c:pt idx="132">
                  <c:v>60.6093683242797</c:v>
                </c:pt>
                <c:pt idx="133">
                  <c:v>42.744132041931103</c:v>
                </c:pt>
                <c:pt idx="134">
                  <c:v>67.082187652587805</c:v>
                </c:pt>
                <c:pt idx="135">
                  <c:v>52.918545722961397</c:v>
                </c:pt>
                <c:pt idx="136">
                  <c:v>46.840863227844203</c:v>
                </c:pt>
                <c:pt idx="137">
                  <c:v>66.276515007019</c:v>
                </c:pt>
                <c:pt idx="138">
                  <c:v>52.704048156738203</c:v>
                </c:pt>
                <c:pt idx="139">
                  <c:v>85.377142906188894</c:v>
                </c:pt>
                <c:pt idx="140">
                  <c:v>50.5888605117797</c:v>
                </c:pt>
                <c:pt idx="141">
                  <c:v>88.239100456237793</c:v>
                </c:pt>
                <c:pt idx="142">
                  <c:v>53.438838958740199</c:v>
                </c:pt>
                <c:pt idx="143">
                  <c:v>54.750307083129798</c:v>
                </c:pt>
                <c:pt idx="144">
                  <c:v>44.604177474975501</c:v>
                </c:pt>
                <c:pt idx="145">
                  <c:v>64.370385169982896</c:v>
                </c:pt>
                <c:pt idx="146">
                  <c:v>56.084924697875898</c:v>
                </c:pt>
                <c:pt idx="147">
                  <c:v>61.136585235595703</c:v>
                </c:pt>
                <c:pt idx="148">
                  <c:v>52.159204483032198</c:v>
                </c:pt>
                <c:pt idx="149">
                  <c:v>56.253252983093198</c:v>
                </c:pt>
                <c:pt idx="150">
                  <c:v>59.706365585327099</c:v>
                </c:pt>
                <c:pt idx="151">
                  <c:v>47.400279998779297</c:v>
                </c:pt>
                <c:pt idx="152">
                  <c:v>74.212192535400305</c:v>
                </c:pt>
                <c:pt idx="153">
                  <c:v>55.791357994079497</c:v>
                </c:pt>
                <c:pt idx="154">
                  <c:v>60.750520706176701</c:v>
                </c:pt>
                <c:pt idx="155">
                  <c:v>43.109174728393498</c:v>
                </c:pt>
                <c:pt idx="156">
                  <c:v>51.468894004821699</c:v>
                </c:pt>
                <c:pt idx="157">
                  <c:v>83.015054702758704</c:v>
                </c:pt>
                <c:pt idx="158">
                  <c:v>51.963499069213803</c:v>
                </c:pt>
                <c:pt idx="159">
                  <c:v>38.373517036437903</c:v>
                </c:pt>
                <c:pt idx="160">
                  <c:v>63.026427268981898</c:v>
                </c:pt>
                <c:pt idx="161">
                  <c:v>67.551578521728501</c:v>
                </c:pt>
                <c:pt idx="162">
                  <c:v>57.168446540832498</c:v>
                </c:pt>
                <c:pt idx="163">
                  <c:v>77.410163879394503</c:v>
                </c:pt>
                <c:pt idx="164">
                  <c:v>54.529408454894998</c:v>
                </c:pt>
                <c:pt idx="165">
                  <c:v>49.730907440185497</c:v>
                </c:pt>
                <c:pt idx="166">
                  <c:v>48.013152122497502</c:v>
                </c:pt>
                <c:pt idx="167">
                  <c:v>61.496060371398897</c:v>
                </c:pt>
                <c:pt idx="168">
                  <c:v>50.558850288391099</c:v>
                </c:pt>
                <c:pt idx="169">
                  <c:v>86.062078475952106</c:v>
                </c:pt>
                <c:pt idx="170">
                  <c:v>66.888336181640597</c:v>
                </c:pt>
                <c:pt idx="171">
                  <c:v>71.094845771789494</c:v>
                </c:pt>
                <c:pt idx="172">
                  <c:v>25.154840469360298</c:v>
                </c:pt>
                <c:pt idx="173">
                  <c:v>54.617787361144998</c:v>
                </c:pt>
                <c:pt idx="174">
                  <c:v>56.321046829223597</c:v>
                </c:pt>
                <c:pt idx="175">
                  <c:v>83.159183502197195</c:v>
                </c:pt>
                <c:pt idx="176">
                  <c:v>59.594453811645501</c:v>
                </c:pt>
                <c:pt idx="177">
                  <c:v>51.307728767394998</c:v>
                </c:pt>
                <c:pt idx="178">
                  <c:v>71.826883316039996</c:v>
                </c:pt>
                <c:pt idx="179">
                  <c:v>77.488216400146399</c:v>
                </c:pt>
                <c:pt idx="180">
                  <c:v>73.081360816955495</c:v>
                </c:pt>
                <c:pt idx="181">
                  <c:v>71.6337375640869</c:v>
                </c:pt>
                <c:pt idx="182">
                  <c:v>44.9212198257446</c:v>
                </c:pt>
                <c:pt idx="183">
                  <c:v>50.619411468505803</c:v>
                </c:pt>
                <c:pt idx="184">
                  <c:v>74.584126472473102</c:v>
                </c:pt>
                <c:pt idx="185">
                  <c:v>51.323101043701101</c:v>
                </c:pt>
                <c:pt idx="186">
                  <c:v>48.081224441528299</c:v>
                </c:pt>
                <c:pt idx="187">
                  <c:v>55.876536369323702</c:v>
                </c:pt>
                <c:pt idx="188">
                  <c:v>53.717384338378899</c:v>
                </c:pt>
                <c:pt idx="189">
                  <c:v>64.046827316284094</c:v>
                </c:pt>
                <c:pt idx="190">
                  <c:v>53.948398590087798</c:v>
                </c:pt>
                <c:pt idx="191">
                  <c:v>57.979906082153299</c:v>
                </c:pt>
                <c:pt idx="192">
                  <c:v>57.183813095092702</c:v>
                </c:pt>
                <c:pt idx="193">
                  <c:v>55.278985977172802</c:v>
                </c:pt>
                <c:pt idx="194">
                  <c:v>60.687163352966301</c:v>
                </c:pt>
                <c:pt idx="195">
                  <c:v>44.628721237182603</c:v>
                </c:pt>
                <c:pt idx="196">
                  <c:v>59.250861167907701</c:v>
                </c:pt>
                <c:pt idx="197">
                  <c:v>67.875571250915499</c:v>
                </c:pt>
                <c:pt idx="198">
                  <c:v>71.128113746642995</c:v>
                </c:pt>
                <c:pt idx="199">
                  <c:v>49.979555130004798</c:v>
                </c:pt>
                <c:pt idx="200">
                  <c:v>55.388614654541001</c:v>
                </c:pt>
                <c:pt idx="201">
                  <c:v>69.019149780273395</c:v>
                </c:pt>
                <c:pt idx="202">
                  <c:v>74.839509963989201</c:v>
                </c:pt>
                <c:pt idx="203">
                  <c:v>77.512218475341797</c:v>
                </c:pt>
                <c:pt idx="204">
                  <c:v>65.856556892395005</c:v>
                </c:pt>
                <c:pt idx="205">
                  <c:v>73.442843437194796</c:v>
                </c:pt>
                <c:pt idx="206">
                  <c:v>85.063462257385197</c:v>
                </c:pt>
                <c:pt idx="207">
                  <c:v>88.302083969116197</c:v>
                </c:pt>
                <c:pt idx="208">
                  <c:v>67.714149475097599</c:v>
                </c:pt>
                <c:pt idx="209">
                  <c:v>82.952982902526799</c:v>
                </c:pt>
                <c:pt idx="210">
                  <c:v>48.778080940246497</c:v>
                </c:pt>
                <c:pt idx="211">
                  <c:v>46.451830863952601</c:v>
                </c:pt>
                <c:pt idx="212">
                  <c:v>49.684355735778801</c:v>
                </c:pt>
                <c:pt idx="213">
                  <c:v>64.8309068679809</c:v>
                </c:pt>
                <c:pt idx="214">
                  <c:v>83.436372756957994</c:v>
                </c:pt>
                <c:pt idx="215">
                  <c:v>43.578486442565897</c:v>
                </c:pt>
                <c:pt idx="216">
                  <c:v>75.307074546813894</c:v>
                </c:pt>
                <c:pt idx="217">
                  <c:v>28.915889739990199</c:v>
                </c:pt>
              </c:numCache>
            </c:numRef>
          </c:val>
          <c:smooth val="0"/>
        </c:ser>
        <c:ser>
          <c:idx val="1"/>
          <c:order val="1"/>
          <c:tx>
            <c:v>Palestinian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imgresults!$R$2:$R$219</c:f>
              <c:numCache>
                <c:formatCode>General</c:formatCode>
                <c:ptCount val="218"/>
                <c:pt idx="0">
                  <c:v>78.367585182189899</c:v>
                </c:pt>
                <c:pt idx="1">
                  <c:v>54.883679389953599</c:v>
                </c:pt>
                <c:pt idx="2">
                  <c:v>65.364184379577594</c:v>
                </c:pt>
                <c:pt idx="3">
                  <c:v>65.416868209838796</c:v>
                </c:pt>
                <c:pt idx="4">
                  <c:v>52.339189529418903</c:v>
                </c:pt>
                <c:pt idx="5">
                  <c:v>61.641009330749498</c:v>
                </c:pt>
                <c:pt idx="6">
                  <c:v>78.938340187072697</c:v>
                </c:pt>
                <c:pt idx="7">
                  <c:v>73.886825561523395</c:v>
                </c:pt>
                <c:pt idx="8">
                  <c:v>59.616420745849602</c:v>
                </c:pt>
                <c:pt idx="9">
                  <c:v>63.8406982421875</c:v>
                </c:pt>
                <c:pt idx="10">
                  <c:v>56.482308387756298</c:v>
                </c:pt>
                <c:pt idx="11">
                  <c:v>59.176697731018002</c:v>
                </c:pt>
                <c:pt idx="12">
                  <c:v>59.048780441284102</c:v>
                </c:pt>
                <c:pt idx="13">
                  <c:v>59.784749031066802</c:v>
                </c:pt>
                <c:pt idx="14">
                  <c:v>89.187835693359304</c:v>
                </c:pt>
                <c:pt idx="15">
                  <c:v>76.264786720275794</c:v>
                </c:pt>
                <c:pt idx="16">
                  <c:v>68.846818923950195</c:v>
                </c:pt>
                <c:pt idx="17">
                  <c:v>73.946683883666907</c:v>
                </c:pt>
                <c:pt idx="18">
                  <c:v>48.155250549316399</c:v>
                </c:pt>
                <c:pt idx="19">
                  <c:v>64.185389518737793</c:v>
                </c:pt>
                <c:pt idx="20">
                  <c:v>73.133205413818303</c:v>
                </c:pt>
                <c:pt idx="21">
                  <c:v>66.018885612487793</c:v>
                </c:pt>
                <c:pt idx="22">
                  <c:v>66.913334846496497</c:v>
                </c:pt>
                <c:pt idx="23">
                  <c:v>68.7831773757934</c:v>
                </c:pt>
                <c:pt idx="24">
                  <c:v>51.606369018554602</c:v>
                </c:pt>
                <c:pt idx="25">
                  <c:v>51.8611736297607</c:v>
                </c:pt>
                <c:pt idx="26">
                  <c:v>83.410290718078599</c:v>
                </c:pt>
                <c:pt idx="27">
                  <c:v>80.193685531616197</c:v>
                </c:pt>
                <c:pt idx="28">
                  <c:v>52.725930213928201</c:v>
                </c:pt>
                <c:pt idx="29">
                  <c:v>65.649671554565401</c:v>
                </c:pt>
                <c:pt idx="30">
                  <c:v>52.081294059753397</c:v>
                </c:pt>
                <c:pt idx="31">
                  <c:v>58.639796257019</c:v>
                </c:pt>
                <c:pt idx="32">
                  <c:v>81.847640037536607</c:v>
                </c:pt>
                <c:pt idx="33">
                  <c:v>73.255142211914006</c:v>
                </c:pt>
                <c:pt idx="34">
                  <c:v>59.574515342712402</c:v>
                </c:pt>
                <c:pt idx="35">
                  <c:v>62.311502456665004</c:v>
                </c:pt>
                <c:pt idx="36">
                  <c:v>77.744787216186495</c:v>
                </c:pt>
                <c:pt idx="37">
                  <c:v>42.767988204955998</c:v>
                </c:pt>
                <c:pt idx="38">
                  <c:v>61.314233779907198</c:v>
                </c:pt>
                <c:pt idx="39">
                  <c:v>64.051544189453097</c:v>
                </c:pt>
                <c:pt idx="40">
                  <c:v>51.905185699462798</c:v>
                </c:pt>
                <c:pt idx="41">
                  <c:v>56.596666336059499</c:v>
                </c:pt>
                <c:pt idx="42">
                  <c:v>60.453970909118603</c:v>
                </c:pt>
                <c:pt idx="43">
                  <c:v>66.290404319763098</c:v>
                </c:pt>
                <c:pt idx="44">
                  <c:v>43.940725326538001</c:v>
                </c:pt>
                <c:pt idx="45">
                  <c:v>52.461150169372502</c:v>
                </c:pt>
                <c:pt idx="46">
                  <c:v>63.732213973999002</c:v>
                </c:pt>
                <c:pt idx="47">
                  <c:v>90.650039672851506</c:v>
                </c:pt>
                <c:pt idx="48">
                  <c:v>67.010730743408203</c:v>
                </c:pt>
                <c:pt idx="49">
                  <c:v>45.680960655212402</c:v>
                </c:pt>
                <c:pt idx="50">
                  <c:v>76.580073356628404</c:v>
                </c:pt>
                <c:pt idx="51">
                  <c:v>60.115906715393002</c:v>
                </c:pt>
                <c:pt idx="52">
                  <c:v>71.442794799804602</c:v>
                </c:pt>
                <c:pt idx="53">
                  <c:v>56.506778717041001</c:v>
                </c:pt>
                <c:pt idx="54">
                  <c:v>56.399363517761202</c:v>
                </c:pt>
                <c:pt idx="55">
                  <c:v>74.1206312179565</c:v>
                </c:pt>
                <c:pt idx="56">
                  <c:v>58.119761466979902</c:v>
                </c:pt>
                <c:pt idx="57">
                  <c:v>58.8865709304809</c:v>
                </c:pt>
                <c:pt idx="58">
                  <c:v>54.968230247497502</c:v>
                </c:pt>
                <c:pt idx="59">
                  <c:v>65.038513183593693</c:v>
                </c:pt>
                <c:pt idx="60">
                  <c:v>58.687886238098102</c:v>
                </c:pt>
                <c:pt idx="61">
                  <c:v>54.832398414611802</c:v>
                </c:pt>
                <c:pt idx="62">
                  <c:v>61.011084556579497</c:v>
                </c:pt>
                <c:pt idx="63">
                  <c:v>71.547727584838796</c:v>
                </c:pt>
                <c:pt idx="64">
                  <c:v>53.108771324157701</c:v>
                </c:pt>
                <c:pt idx="65">
                  <c:v>77.908852577209402</c:v>
                </c:pt>
                <c:pt idx="66">
                  <c:v>73.136219024658203</c:v>
                </c:pt>
                <c:pt idx="67">
                  <c:v>55.628545761108398</c:v>
                </c:pt>
                <c:pt idx="68">
                  <c:v>71.893096923828097</c:v>
                </c:pt>
                <c:pt idx="69">
                  <c:v>83.572570800781193</c:v>
                </c:pt>
                <c:pt idx="70">
                  <c:v>59.490676879882798</c:v>
                </c:pt>
                <c:pt idx="71">
                  <c:v>54.963904380798297</c:v>
                </c:pt>
                <c:pt idx="72">
                  <c:v>58.562317848205502</c:v>
                </c:pt>
                <c:pt idx="73">
                  <c:v>50.945639610290499</c:v>
                </c:pt>
                <c:pt idx="74">
                  <c:v>56.611003875732401</c:v>
                </c:pt>
                <c:pt idx="75">
                  <c:v>73.171980857849107</c:v>
                </c:pt>
                <c:pt idx="76">
                  <c:v>74.442353248596106</c:v>
                </c:pt>
                <c:pt idx="77">
                  <c:v>84.079232215881305</c:v>
                </c:pt>
                <c:pt idx="78">
                  <c:v>47.748087882995598</c:v>
                </c:pt>
                <c:pt idx="79">
                  <c:v>57.448157310485797</c:v>
                </c:pt>
                <c:pt idx="80">
                  <c:v>44.579760551452601</c:v>
                </c:pt>
                <c:pt idx="81">
                  <c:v>41.588843345641997</c:v>
                </c:pt>
                <c:pt idx="82">
                  <c:v>58.036924362182603</c:v>
                </c:pt>
                <c:pt idx="83">
                  <c:v>80.203767776489201</c:v>
                </c:pt>
                <c:pt idx="84">
                  <c:v>48.500106811523402</c:v>
                </c:pt>
                <c:pt idx="85">
                  <c:v>49.234028816223102</c:v>
                </c:pt>
                <c:pt idx="86">
                  <c:v>68.675457000732393</c:v>
                </c:pt>
                <c:pt idx="87">
                  <c:v>68.930577278137207</c:v>
                </c:pt>
                <c:pt idx="88">
                  <c:v>44.1762790679931</c:v>
                </c:pt>
                <c:pt idx="89">
                  <c:v>83.562359809875403</c:v>
                </c:pt>
                <c:pt idx="90">
                  <c:v>75.534386634826603</c:v>
                </c:pt>
                <c:pt idx="91">
                  <c:v>64.190541267395005</c:v>
                </c:pt>
                <c:pt idx="92">
                  <c:v>65.724091529846106</c:v>
                </c:pt>
                <c:pt idx="93">
                  <c:v>77.917145729064899</c:v>
                </c:pt>
                <c:pt idx="94">
                  <c:v>60.861933708190897</c:v>
                </c:pt>
                <c:pt idx="95">
                  <c:v>59.027288436889599</c:v>
                </c:pt>
                <c:pt idx="96">
                  <c:v>53.054551124572697</c:v>
                </c:pt>
                <c:pt idx="97">
                  <c:v>57.798315048217702</c:v>
                </c:pt>
                <c:pt idx="98">
                  <c:v>85.944459915161104</c:v>
                </c:pt>
                <c:pt idx="99">
                  <c:v>64.905793190002399</c:v>
                </c:pt>
                <c:pt idx="100">
                  <c:v>84.700076103210407</c:v>
                </c:pt>
                <c:pt idx="101">
                  <c:v>39.569350242614703</c:v>
                </c:pt>
                <c:pt idx="102">
                  <c:v>56.078239440917898</c:v>
                </c:pt>
                <c:pt idx="103">
                  <c:v>31.4921617507934</c:v>
                </c:pt>
                <c:pt idx="104">
                  <c:v>58.094354629516602</c:v>
                </c:pt>
                <c:pt idx="105">
                  <c:v>72.580362319946204</c:v>
                </c:pt>
                <c:pt idx="106">
                  <c:v>58.846167564391997</c:v>
                </c:pt>
                <c:pt idx="107">
                  <c:v>52.980439186096099</c:v>
                </c:pt>
                <c:pt idx="108">
                  <c:v>50.734895706176701</c:v>
                </c:pt>
                <c:pt idx="109">
                  <c:v>86.225038528442298</c:v>
                </c:pt>
                <c:pt idx="110">
                  <c:v>68.316614151000906</c:v>
                </c:pt>
                <c:pt idx="111">
                  <c:v>31.512149810791001</c:v>
                </c:pt>
                <c:pt idx="112">
                  <c:v>51.998784065246497</c:v>
                </c:pt>
                <c:pt idx="113">
                  <c:v>58.786051750183098</c:v>
                </c:pt>
                <c:pt idx="114">
                  <c:v>62.363741874694803</c:v>
                </c:pt>
                <c:pt idx="115">
                  <c:v>55.762527465820298</c:v>
                </c:pt>
                <c:pt idx="116">
                  <c:v>66.169108390808105</c:v>
                </c:pt>
                <c:pt idx="117">
                  <c:v>86.016071319580007</c:v>
                </c:pt>
                <c:pt idx="118">
                  <c:v>63.607750892639103</c:v>
                </c:pt>
                <c:pt idx="119">
                  <c:v>63.673935890197697</c:v>
                </c:pt>
                <c:pt idx="120">
                  <c:v>65.363257408142005</c:v>
                </c:pt>
                <c:pt idx="121">
                  <c:v>56.215430259704497</c:v>
                </c:pt>
                <c:pt idx="122">
                  <c:v>87.613927841186495</c:v>
                </c:pt>
                <c:pt idx="123">
                  <c:v>59.552357673644998</c:v>
                </c:pt>
                <c:pt idx="124">
                  <c:v>57.299970626830998</c:v>
                </c:pt>
                <c:pt idx="125">
                  <c:v>67.980442047119098</c:v>
                </c:pt>
                <c:pt idx="126">
                  <c:v>86.005987167358398</c:v>
                </c:pt>
                <c:pt idx="127">
                  <c:v>71.502663612365694</c:v>
                </c:pt>
                <c:pt idx="128">
                  <c:v>75.609091758727999</c:v>
                </c:pt>
                <c:pt idx="129">
                  <c:v>82.267046928405705</c:v>
                </c:pt>
                <c:pt idx="130">
                  <c:v>59.056279182433997</c:v>
                </c:pt>
                <c:pt idx="131">
                  <c:v>55.346613883972097</c:v>
                </c:pt>
                <c:pt idx="132">
                  <c:v>75.430855751037598</c:v>
                </c:pt>
                <c:pt idx="133">
                  <c:v>54.297688484191802</c:v>
                </c:pt>
                <c:pt idx="134">
                  <c:v>69.3330078125</c:v>
                </c:pt>
                <c:pt idx="135">
                  <c:v>51.537103652954102</c:v>
                </c:pt>
                <c:pt idx="136">
                  <c:v>48.418445587158203</c:v>
                </c:pt>
                <c:pt idx="137">
                  <c:v>72.094535827636705</c:v>
                </c:pt>
                <c:pt idx="138">
                  <c:v>67.476289749145494</c:v>
                </c:pt>
                <c:pt idx="139">
                  <c:v>103.694490432739</c:v>
                </c:pt>
                <c:pt idx="140">
                  <c:v>50.253361701965297</c:v>
                </c:pt>
                <c:pt idx="141">
                  <c:v>66.400012016296301</c:v>
                </c:pt>
                <c:pt idx="142">
                  <c:v>58.8049669265747</c:v>
                </c:pt>
                <c:pt idx="143">
                  <c:v>48.099215507507303</c:v>
                </c:pt>
                <c:pt idx="144">
                  <c:v>41.917876243591301</c:v>
                </c:pt>
                <c:pt idx="145">
                  <c:v>82.028695106506305</c:v>
                </c:pt>
                <c:pt idx="146">
                  <c:v>63.016580581665004</c:v>
                </c:pt>
                <c:pt idx="147">
                  <c:v>63.813208580016997</c:v>
                </c:pt>
                <c:pt idx="148">
                  <c:v>51.575495719909597</c:v>
                </c:pt>
                <c:pt idx="149">
                  <c:v>58.701339721679602</c:v>
                </c:pt>
                <c:pt idx="150">
                  <c:v>82.020816802978501</c:v>
                </c:pt>
                <c:pt idx="151">
                  <c:v>52.694993972778299</c:v>
                </c:pt>
                <c:pt idx="152">
                  <c:v>93.487557411193805</c:v>
                </c:pt>
                <c:pt idx="153">
                  <c:v>71.527699470520005</c:v>
                </c:pt>
                <c:pt idx="154">
                  <c:v>53.462022781371999</c:v>
                </c:pt>
                <c:pt idx="155">
                  <c:v>61.198827743530202</c:v>
                </c:pt>
                <c:pt idx="156">
                  <c:v>65.126832962036104</c:v>
                </c:pt>
                <c:pt idx="157">
                  <c:v>47.403549194335902</c:v>
                </c:pt>
                <c:pt idx="158">
                  <c:v>54.245529174804602</c:v>
                </c:pt>
                <c:pt idx="159">
                  <c:v>65.109192848205495</c:v>
                </c:pt>
                <c:pt idx="160">
                  <c:v>70.518152236938406</c:v>
                </c:pt>
                <c:pt idx="161">
                  <c:v>67.537601470947195</c:v>
                </c:pt>
                <c:pt idx="162">
                  <c:v>68.166006088256793</c:v>
                </c:pt>
                <c:pt idx="163">
                  <c:v>66.874413490295396</c:v>
                </c:pt>
                <c:pt idx="164">
                  <c:v>78.202510833740206</c:v>
                </c:pt>
                <c:pt idx="165">
                  <c:v>54.6958904266357</c:v>
                </c:pt>
                <c:pt idx="166">
                  <c:v>58.423224449157701</c:v>
                </c:pt>
                <c:pt idx="167">
                  <c:v>50.827561378478997</c:v>
                </c:pt>
                <c:pt idx="168">
                  <c:v>81.597030639648395</c:v>
                </c:pt>
                <c:pt idx="169">
                  <c:v>79.509386062621999</c:v>
                </c:pt>
                <c:pt idx="170">
                  <c:v>53.878485679626401</c:v>
                </c:pt>
                <c:pt idx="171">
                  <c:v>79.040163993835407</c:v>
                </c:pt>
                <c:pt idx="172">
                  <c:v>74.445306777954102</c:v>
                </c:pt>
                <c:pt idx="173">
                  <c:v>66.810544013976994</c:v>
                </c:pt>
                <c:pt idx="174">
                  <c:v>45.664535522460902</c:v>
                </c:pt>
                <c:pt idx="175">
                  <c:v>94.688633918762207</c:v>
                </c:pt>
                <c:pt idx="176">
                  <c:v>64.684796333312903</c:v>
                </c:pt>
                <c:pt idx="177">
                  <c:v>66.323485374450598</c:v>
                </c:pt>
                <c:pt idx="178">
                  <c:v>68.700765609741197</c:v>
                </c:pt>
                <c:pt idx="179">
                  <c:v>86.436318397521902</c:v>
                </c:pt>
                <c:pt idx="180">
                  <c:v>73.864027023315401</c:v>
                </c:pt>
                <c:pt idx="181">
                  <c:v>76.332086563110295</c:v>
                </c:pt>
                <c:pt idx="182">
                  <c:v>50.085870742797802</c:v>
                </c:pt>
                <c:pt idx="183">
                  <c:v>61.774842262268002</c:v>
                </c:pt>
                <c:pt idx="184">
                  <c:v>57.459794998168903</c:v>
                </c:pt>
                <c:pt idx="185">
                  <c:v>60.360609054565401</c:v>
                </c:pt>
                <c:pt idx="186">
                  <c:v>65.027354240417395</c:v>
                </c:pt>
                <c:pt idx="187">
                  <c:v>78.914588928222599</c:v>
                </c:pt>
                <c:pt idx="188">
                  <c:v>72.463978767395005</c:v>
                </c:pt>
                <c:pt idx="189">
                  <c:v>54.929718017578097</c:v>
                </c:pt>
                <c:pt idx="190">
                  <c:v>44.674074172973597</c:v>
                </c:pt>
                <c:pt idx="191">
                  <c:v>62.442288398742598</c:v>
                </c:pt>
                <c:pt idx="192">
                  <c:v>47.275813102722097</c:v>
                </c:pt>
                <c:pt idx="193">
                  <c:v>53.303627014160099</c:v>
                </c:pt>
                <c:pt idx="194">
                  <c:v>48.930258750915499</c:v>
                </c:pt>
                <c:pt idx="195">
                  <c:v>58.238660812377901</c:v>
                </c:pt>
                <c:pt idx="196">
                  <c:v>67.416347503662095</c:v>
                </c:pt>
                <c:pt idx="197">
                  <c:v>60.829814910888601</c:v>
                </c:pt>
                <c:pt idx="198">
                  <c:v>55.488430023193303</c:v>
                </c:pt>
                <c:pt idx="199">
                  <c:v>67.969254493713294</c:v>
                </c:pt>
                <c:pt idx="200">
                  <c:v>62.7540025711059</c:v>
                </c:pt>
                <c:pt idx="201">
                  <c:v>52.9929389953613</c:v>
                </c:pt>
                <c:pt idx="202">
                  <c:v>66.506627082824707</c:v>
                </c:pt>
                <c:pt idx="203">
                  <c:v>77.663277626037598</c:v>
                </c:pt>
                <c:pt idx="204">
                  <c:v>69.196509361267005</c:v>
                </c:pt>
                <c:pt idx="205">
                  <c:v>83.432847976684499</c:v>
                </c:pt>
                <c:pt idx="206">
                  <c:v>102.46962547302201</c:v>
                </c:pt>
                <c:pt idx="207">
                  <c:v>77.295357704162598</c:v>
                </c:pt>
                <c:pt idx="208">
                  <c:v>91.068583488464299</c:v>
                </c:pt>
                <c:pt idx="209">
                  <c:v>61.394970893859799</c:v>
                </c:pt>
                <c:pt idx="210">
                  <c:v>62.599657058715799</c:v>
                </c:pt>
                <c:pt idx="211">
                  <c:v>59.261073112487701</c:v>
                </c:pt>
                <c:pt idx="212">
                  <c:v>77.340012550354004</c:v>
                </c:pt>
                <c:pt idx="213">
                  <c:v>57.942021369933997</c:v>
                </c:pt>
                <c:pt idx="214">
                  <c:v>71.874598503112793</c:v>
                </c:pt>
                <c:pt idx="215">
                  <c:v>60.5454711914062</c:v>
                </c:pt>
                <c:pt idx="216">
                  <c:v>85.986824989318805</c:v>
                </c:pt>
                <c:pt idx="217">
                  <c:v>51.193236351013098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13086176"/>
        <c:axId val="-313076384"/>
      </c:lineChart>
      <c:catAx>
        <c:axId val="-313086176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400"/>
                  <a:t>Samples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crossAx val="-313076384"/>
        <c:crosses val="autoZero"/>
        <c:auto val="1"/>
        <c:lblAlgn val="ctr"/>
        <c:lblOffset val="100"/>
        <c:noMultiLvlLbl val="0"/>
      </c:catAx>
      <c:valAx>
        <c:axId val="-313076384"/>
        <c:scaling>
          <c:orientation val="minMax"/>
          <c:max val="1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400"/>
                  <a:t>Saturation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308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800" b="1"/>
              <a:t>Contrast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Israeli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imgresults!$K$2:$K$219</c:f>
              <c:numCache>
                <c:formatCode>General</c:formatCode>
                <c:ptCount val="218"/>
                <c:pt idx="0">
                  <c:v>64.008030121067705</c:v>
                </c:pt>
                <c:pt idx="1">
                  <c:v>49.800088116392203</c:v>
                </c:pt>
                <c:pt idx="2">
                  <c:v>57.716942561376698</c:v>
                </c:pt>
                <c:pt idx="3">
                  <c:v>61.244820246097298</c:v>
                </c:pt>
                <c:pt idx="4">
                  <c:v>63.408038531170099</c:v>
                </c:pt>
                <c:pt idx="5">
                  <c:v>60.922525482503197</c:v>
                </c:pt>
                <c:pt idx="6">
                  <c:v>64.719485023751602</c:v>
                </c:pt>
                <c:pt idx="7">
                  <c:v>70.507669970168493</c:v>
                </c:pt>
                <c:pt idx="8">
                  <c:v>55.337992406019403</c:v>
                </c:pt>
                <c:pt idx="9">
                  <c:v>49.766137820996903</c:v>
                </c:pt>
                <c:pt idx="10">
                  <c:v>65.642622793019896</c:v>
                </c:pt>
                <c:pt idx="11">
                  <c:v>60.1856668827077</c:v>
                </c:pt>
                <c:pt idx="12">
                  <c:v>63.086879642682298</c:v>
                </c:pt>
                <c:pt idx="13">
                  <c:v>56.222758755794501</c:v>
                </c:pt>
                <c:pt idx="14">
                  <c:v>64.147649372427097</c:v>
                </c:pt>
                <c:pt idx="15">
                  <c:v>61.781884333791197</c:v>
                </c:pt>
                <c:pt idx="16">
                  <c:v>65.098318542000797</c:v>
                </c:pt>
                <c:pt idx="17">
                  <c:v>64.398427616606796</c:v>
                </c:pt>
                <c:pt idx="18">
                  <c:v>65.028394297372301</c:v>
                </c:pt>
                <c:pt idx="19">
                  <c:v>59.253659985804497</c:v>
                </c:pt>
                <c:pt idx="20">
                  <c:v>65.323685451836795</c:v>
                </c:pt>
                <c:pt idx="21">
                  <c:v>55.405817934947699</c:v>
                </c:pt>
                <c:pt idx="22">
                  <c:v>53.822770302869898</c:v>
                </c:pt>
                <c:pt idx="23">
                  <c:v>65.107679906749496</c:v>
                </c:pt>
                <c:pt idx="24">
                  <c:v>62.711070188650801</c:v>
                </c:pt>
                <c:pt idx="25">
                  <c:v>46.499903169404902</c:v>
                </c:pt>
                <c:pt idx="26">
                  <c:v>56.580073263486902</c:v>
                </c:pt>
                <c:pt idx="27">
                  <c:v>60.440666033976797</c:v>
                </c:pt>
                <c:pt idx="28">
                  <c:v>58.820060114123301</c:v>
                </c:pt>
                <c:pt idx="29">
                  <c:v>69.827061585741305</c:v>
                </c:pt>
                <c:pt idx="30">
                  <c:v>61.493574429727303</c:v>
                </c:pt>
                <c:pt idx="31">
                  <c:v>61.626761530221202</c:v>
                </c:pt>
                <c:pt idx="32">
                  <c:v>67.369999866957997</c:v>
                </c:pt>
                <c:pt idx="33">
                  <c:v>63.2425073581391</c:v>
                </c:pt>
                <c:pt idx="34">
                  <c:v>47.131604183267903</c:v>
                </c:pt>
                <c:pt idx="35">
                  <c:v>66.835954129566801</c:v>
                </c:pt>
                <c:pt idx="36">
                  <c:v>56.925211360825202</c:v>
                </c:pt>
                <c:pt idx="37">
                  <c:v>45.098714558101399</c:v>
                </c:pt>
                <c:pt idx="38">
                  <c:v>65.5798788942583</c:v>
                </c:pt>
                <c:pt idx="39">
                  <c:v>62.343543797926998</c:v>
                </c:pt>
                <c:pt idx="40">
                  <c:v>50.6578233186844</c:v>
                </c:pt>
                <c:pt idx="41">
                  <c:v>65.907682163551897</c:v>
                </c:pt>
                <c:pt idx="42">
                  <c:v>60.5189974776357</c:v>
                </c:pt>
                <c:pt idx="43">
                  <c:v>71.324783509081101</c:v>
                </c:pt>
                <c:pt idx="44">
                  <c:v>61.770316337996</c:v>
                </c:pt>
                <c:pt idx="45">
                  <c:v>67.763445457805304</c:v>
                </c:pt>
                <c:pt idx="46">
                  <c:v>64.252702929680197</c:v>
                </c:pt>
                <c:pt idx="47">
                  <c:v>62.799264556491799</c:v>
                </c:pt>
                <c:pt idx="48">
                  <c:v>66.515455870538702</c:v>
                </c:pt>
                <c:pt idx="49">
                  <c:v>76.017615649140097</c:v>
                </c:pt>
                <c:pt idx="50">
                  <c:v>62.448810119444303</c:v>
                </c:pt>
                <c:pt idx="51">
                  <c:v>69.695912140451696</c:v>
                </c:pt>
                <c:pt idx="52">
                  <c:v>72.580364132706293</c:v>
                </c:pt>
                <c:pt idx="53">
                  <c:v>59.343649429353597</c:v>
                </c:pt>
                <c:pt idx="54">
                  <c:v>66.303298402752404</c:v>
                </c:pt>
                <c:pt idx="55">
                  <c:v>55.4144541897263</c:v>
                </c:pt>
                <c:pt idx="56">
                  <c:v>61.943201952638901</c:v>
                </c:pt>
                <c:pt idx="57">
                  <c:v>60.384463256798597</c:v>
                </c:pt>
                <c:pt idx="58">
                  <c:v>61.561971965070398</c:v>
                </c:pt>
                <c:pt idx="59">
                  <c:v>50.316701642897101</c:v>
                </c:pt>
                <c:pt idx="60">
                  <c:v>46.000667795892802</c:v>
                </c:pt>
                <c:pt idx="61">
                  <c:v>76.0616245579685</c:v>
                </c:pt>
                <c:pt idx="62">
                  <c:v>65.0335665914277</c:v>
                </c:pt>
                <c:pt idx="63">
                  <c:v>75.304522801963898</c:v>
                </c:pt>
                <c:pt idx="64">
                  <c:v>48.558053211621797</c:v>
                </c:pt>
                <c:pt idx="65">
                  <c:v>60.5133224074929</c:v>
                </c:pt>
                <c:pt idx="66">
                  <c:v>69.186538443305906</c:v>
                </c:pt>
                <c:pt idx="67">
                  <c:v>48.272864618683897</c:v>
                </c:pt>
                <c:pt idx="68">
                  <c:v>60.3836347634671</c:v>
                </c:pt>
                <c:pt idx="69">
                  <c:v>70.504095587319796</c:v>
                </c:pt>
                <c:pt idx="70">
                  <c:v>58.7177593706487</c:v>
                </c:pt>
                <c:pt idx="71">
                  <c:v>64.9685848966283</c:v>
                </c:pt>
                <c:pt idx="72">
                  <c:v>68.377984154925898</c:v>
                </c:pt>
                <c:pt idx="73">
                  <c:v>74.122541670124903</c:v>
                </c:pt>
                <c:pt idx="74">
                  <c:v>56.121629515295702</c:v>
                </c:pt>
                <c:pt idx="75">
                  <c:v>66.536421980778002</c:v>
                </c:pt>
                <c:pt idx="76">
                  <c:v>65.408567378821303</c:v>
                </c:pt>
                <c:pt idx="77">
                  <c:v>65.203414303096295</c:v>
                </c:pt>
                <c:pt idx="78">
                  <c:v>71.138782918196597</c:v>
                </c:pt>
                <c:pt idx="79">
                  <c:v>58.917247469278003</c:v>
                </c:pt>
                <c:pt idx="80">
                  <c:v>61.250805321349802</c:v>
                </c:pt>
                <c:pt idx="81">
                  <c:v>63.294639969341198</c:v>
                </c:pt>
                <c:pt idx="82">
                  <c:v>62.026383299262399</c:v>
                </c:pt>
                <c:pt idx="83">
                  <c:v>71.346136221175698</c:v>
                </c:pt>
                <c:pt idx="84">
                  <c:v>50.659037712277502</c:v>
                </c:pt>
                <c:pt idx="85">
                  <c:v>61.5386571071964</c:v>
                </c:pt>
                <c:pt idx="86">
                  <c:v>59.349784157120503</c:v>
                </c:pt>
                <c:pt idx="87">
                  <c:v>62.2675353798477</c:v>
                </c:pt>
                <c:pt idx="88">
                  <c:v>57.940325598418603</c:v>
                </c:pt>
                <c:pt idx="89">
                  <c:v>63.054259165451001</c:v>
                </c:pt>
                <c:pt idx="90">
                  <c:v>59.758525925167397</c:v>
                </c:pt>
                <c:pt idx="91">
                  <c:v>60.135660045355799</c:v>
                </c:pt>
                <c:pt idx="92">
                  <c:v>60.017392187973599</c:v>
                </c:pt>
                <c:pt idx="93">
                  <c:v>63.922390554075399</c:v>
                </c:pt>
                <c:pt idx="94">
                  <c:v>56.287046636057497</c:v>
                </c:pt>
                <c:pt idx="95">
                  <c:v>53.828698609833502</c:v>
                </c:pt>
                <c:pt idx="96">
                  <c:v>74.863145679622704</c:v>
                </c:pt>
                <c:pt idx="97">
                  <c:v>54.1730906173498</c:v>
                </c:pt>
                <c:pt idx="98">
                  <c:v>60.460866733730299</c:v>
                </c:pt>
                <c:pt idx="99">
                  <c:v>59.531555508239997</c:v>
                </c:pt>
                <c:pt idx="100">
                  <c:v>60.202577258886301</c:v>
                </c:pt>
                <c:pt idx="101">
                  <c:v>50.561691334997398</c:v>
                </c:pt>
                <c:pt idx="102">
                  <c:v>65.271835851342104</c:v>
                </c:pt>
                <c:pt idx="103">
                  <c:v>55.172573112710502</c:v>
                </c:pt>
                <c:pt idx="104">
                  <c:v>60.337149182780301</c:v>
                </c:pt>
                <c:pt idx="105">
                  <c:v>71.852097541690995</c:v>
                </c:pt>
                <c:pt idx="106">
                  <c:v>56.868964991250898</c:v>
                </c:pt>
                <c:pt idx="107">
                  <c:v>50.946240006683901</c:v>
                </c:pt>
                <c:pt idx="108">
                  <c:v>66.346635857591394</c:v>
                </c:pt>
                <c:pt idx="109">
                  <c:v>63.566610297166498</c:v>
                </c:pt>
                <c:pt idx="110">
                  <c:v>61.700405544066101</c:v>
                </c:pt>
                <c:pt idx="111">
                  <c:v>61.673509906085101</c:v>
                </c:pt>
                <c:pt idx="112">
                  <c:v>67.514722554064093</c:v>
                </c:pt>
                <c:pt idx="113">
                  <c:v>58.705721894940702</c:v>
                </c:pt>
                <c:pt idx="114">
                  <c:v>66.118521892125699</c:v>
                </c:pt>
                <c:pt idx="115">
                  <c:v>56.3806677851343</c:v>
                </c:pt>
                <c:pt idx="116">
                  <c:v>54.402853754490998</c:v>
                </c:pt>
                <c:pt idx="117">
                  <c:v>58.663501182058098</c:v>
                </c:pt>
                <c:pt idx="118">
                  <c:v>62.678902004706401</c:v>
                </c:pt>
                <c:pt idx="119">
                  <c:v>60.178155327593799</c:v>
                </c:pt>
                <c:pt idx="120">
                  <c:v>59.575226315829497</c:v>
                </c:pt>
                <c:pt idx="121">
                  <c:v>48.6936689247106</c:v>
                </c:pt>
                <c:pt idx="122">
                  <c:v>49.254839505544098</c:v>
                </c:pt>
                <c:pt idx="123">
                  <c:v>62.193164213938203</c:v>
                </c:pt>
                <c:pt idx="124">
                  <c:v>57.335075556758603</c:v>
                </c:pt>
                <c:pt idx="125">
                  <c:v>63.8027870773034</c:v>
                </c:pt>
                <c:pt idx="126">
                  <c:v>52.837766291743499</c:v>
                </c:pt>
                <c:pt idx="127">
                  <c:v>63.267814531212601</c:v>
                </c:pt>
                <c:pt idx="128">
                  <c:v>50.857329899934101</c:v>
                </c:pt>
                <c:pt idx="129">
                  <c:v>54.7476091839576</c:v>
                </c:pt>
                <c:pt idx="130">
                  <c:v>69.2061444967201</c:v>
                </c:pt>
                <c:pt idx="131">
                  <c:v>61.8962216674879</c:v>
                </c:pt>
                <c:pt idx="132">
                  <c:v>55.418353818682199</c:v>
                </c:pt>
                <c:pt idx="133">
                  <c:v>50.549307133608004</c:v>
                </c:pt>
                <c:pt idx="134">
                  <c:v>59.746574904667703</c:v>
                </c:pt>
                <c:pt idx="135">
                  <c:v>55.900125020436398</c:v>
                </c:pt>
                <c:pt idx="136">
                  <c:v>55.383014454499197</c:v>
                </c:pt>
                <c:pt idx="137">
                  <c:v>59.093908028506704</c:v>
                </c:pt>
                <c:pt idx="138">
                  <c:v>62.143594210891202</c:v>
                </c:pt>
                <c:pt idx="139">
                  <c:v>73.513069145435196</c:v>
                </c:pt>
                <c:pt idx="140">
                  <c:v>55.244792044093501</c:v>
                </c:pt>
                <c:pt idx="141">
                  <c:v>60.592166294460199</c:v>
                </c:pt>
                <c:pt idx="142">
                  <c:v>56.714657135682103</c:v>
                </c:pt>
                <c:pt idx="143">
                  <c:v>56.261986196304299</c:v>
                </c:pt>
                <c:pt idx="144">
                  <c:v>52.458903505179798</c:v>
                </c:pt>
                <c:pt idx="145">
                  <c:v>56.730816778794697</c:v>
                </c:pt>
                <c:pt idx="146">
                  <c:v>58.954981120133297</c:v>
                </c:pt>
                <c:pt idx="147">
                  <c:v>64.325514050338697</c:v>
                </c:pt>
                <c:pt idx="148">
                  <c:v>57.002223201497799</c:v>
                </c:pt>
                <c:pt idx="149">
                  <c:v>59.499029960578497</c:v>
                </c:pt>
                <c:pt idx="150">
                  <c:v>62.934488853649</c:v>
                </c:pt>
                <c:pt idx="151">
                  <c:v>55.640351734128302</c:v>
                </c:pt>
                <c:pt idx="152">
                  <c:v>59.2210813788735</c:v>
                </c:pt>
                <c:pt idx="153">
                  <c:v>63.044944200657703</c:v>
                </c:pt>
                <c:pt idx="154">
                  <c:v>61.034740147534102</c:v>
                </c:pt>
                <c:pt idx="155">
                  <c:v>58.485568323556002</c:v>
                </c:pt>
                <c:pt idx="156">
                  <c:v>56.300116175941596</c:v>
                </c:pt>
                <c:pt idx="157">
                  <c:v>63.563997276317501</c:v>
                </c:pt>
                <c:pt idx="158">
                  <c:v>55.052294923466597</c:v>
                </c:pt>
                <c:pt idx="159">
                  <c:v>47.999408874664198</c:v>
                </c:pt>
                <c:pt idx="160">
                  <c:v>69.311621691996606</c:v>
                </c:pt>
                <c:pt idx="161">
                  <c:v>66.714175876301397</c:v>
                </c:pt>
                <c:pt idx="162">
                  <c:v>61.908740726755902</c:v>
                </c:pt>
                <c:pt idx="163">
                  <c:v>65.763490177500202</c:v>
                </c:pt>
                <c:pt idx="164">
                  <c:v>58.261709646740798</c:v>
                </c:pt>
                <c:pt idx="165">
                  <c:v>48.793134574535003</c:v>
                </c:pt>
                <c:pt idx="166">
                  <c:v>62.029556720918301</c:v>
                </c:pt>
                <c:pt idx="167">
                  <c:v>48.923476961578601</c:v>
                </c:pt>
                <c:pt idx="168">
                  <c:v>61.951247015730402</c:v>
                </c:pt>
                <c:pt idx="169">
                  <c:v>61.368037008863098</c:v>
                </c:pt>
                <c:pt idx="170">
                  <c:v>63.855965379585101</c:v>
                </c:pt>
                <c:pt idx="171">
                  <c:v>67.570088594859897</c:v>
                </c:pt>
                <c:pt idx="172">
                  <c:v>71.329601913209402</c:v>
                </c:pt>
                <c:pt idx="173">
                  <c:v>57.789506924903101</c:v>
                </c:pt>
                <c:pt idx="174">
                  <c:v>54.300574079556696</c:v>
                </c:pt>
                <c:pt idx="175">
                  <c:v>69.181850079590603</c:v>
                </c:pt>
                <c:pt idx="176">
                  <c:v>60.3685939358895</c:v>
                </c:pt>
                <c:pt idx="177">
                  <c:v>52.397627096842399</c:v>
                </c:pt>
                <c:pt idx="178">
                  <c:v>66.5957688032466</c:v>
                </c:pt>
                <c:pt idx="179">
                  <c:v>66.298602372514694</c:v>
                </c:pt>
                <c:pt idx="180">
                  <c:v>58.148487512270798</c:v>
                </c:pt>
                <c:pt idx="181">
                  <c:v>64.114143955484906</c:v>
                </c:pt>
                <c:pt idx="182">
                  <c:v>58.6431919371989</c:v>
                </c:pt>
                <c:pt idx="183">
                  <c:v>64.5481346808144</c:v>
                </c:pt>
                <c:pt idx="184">
                  <c:v>53.923017073817</c:v>
                </c:pt>
                <c:pt idx="185">
                  <c:v>63.538939268751903</c:v>
                </c:pt>
                <c:pt idx="186">
                  <c:v>61.324955384974103</c:v>
                </c:pt>
                <c:pt idx="187">
                  <c:v>63.563472958979602</c:v>
                </c:pt>
                <c:pt idx="188">
                  <c:v>56.4643296682856</c:v>
                </c:pt>
                <c:pt idx="189">
                  <c:v>57.969277963566</c:v>
                </c:pt>
                <c:pt idx="190">
                  <c:v>63.453717721409397</c:v>
                </c:pt>
                <c:pt idx="191">
                  <c:v>54.196372366610298</c:v>
                </c:pt>
                <c:pt idx="192">
                  <c:v>51.082171937110999</c:v>
                </c:pt>
                <c:pt idx="193">
                  <c:v>55.832181420877703</c:v>
                </c:pt>
                <c:pt idx="194">
                  <c:v>66.288260022662001</c:v>
                </c:pt>
                <c:pt idx="195">
                  <c:v>65.681066405636201</c:v>
                </c:pt>
                <c:pt idx="196">
                  <c:v>63.457697417863301</c:v>
                </c:pt>
                <c:pt idx="197">
                  <c:v>55.3812939632083</c:v>
                </c:pt>
                <c:pt idx="198">
                  <c:v>60.850038676848598</c:v>
                </c:pt>
                <c:pt idx="199">
                  <c:v>63.800466853190301</c:v>
                </c:pt>
                <c:pt idx="200">
                  <c:v>64.0845135315097</c:v>
                </c:pt>
                <c:pt idx="201">
                  <c:v>52.509577461562102</c:v>
                </c:pt>
                <c:pt idx="202">
                  <c:v>56.512052781354697</c:v>
                </c:pt>
                <c:pt idx="203">
                  <c:v>61.926115032902601</c:v>
                </c:pt>
                <c:pt idx="204">
                  <c:v>58.912490742267998</c:v>
                </c:pt>
                <c:pt idx="205">
                  <c:v>83.635462885429007</c:v>
                </c:pt>
                <c:pt idx="206">
                  <c:v>63.348887244264397</c:v>
                </c:pt>
                <c:pt idx="207">
                  <c:v>71.798387064901206</c:v>
                </c:pt>
                <c:pt idx="208">
                  <c:v>62.834767615773899</c:v>
                </c:pt>
                <c:pt idx="209">
                  <c:v>61.495883130910798</c:v>
                </c:pt>
                <c:pt idx="210">
                  <c:v>70.105051617671805</c:v>
                </c:pt>
                <c:pt idx="211">
                  <c:v>57.277114717472003</c:v>
                </c:pt>
                <c:pt idx="212">
                  <c:v>65.377170586724105</c:v>
                </c:pt>
                <c:pt idx="213">
                  <c:v>63.633464793717003</c:v>
                </c:pt>
                <c:pt idx="214">
                  <c:v>69.0009977574</c:v>
                </c:pt>
                <c:pt idx="215">
                  <c:v>65.250201074592795</c:v>
                </c:pt>
                <c:pt idx="216">
                  <c:v>53.779350402879402</c:v>
                </c:pt>
                <c:pt idx="217">
                  <c:v>70.912794842439595</c:v>
                </c:pt>
              </c:numCache>
            </c:numRef>
          </c:val>
          <c:smooth val="0"/>
        </c:ser>
        <c:ser>
          <c:idx val="1"/>
          <c:order val="1"/>
          <c:tx>
            <c:v>Palestinian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imgresults!$Q$2:$Q$219</c:f>
              <c:numCache>
                <c:formatCode>General</c:formatCode>
                <c:ptCount val="218"/>
                <c:pt idx="0">
                  <c:v>67.872851772200704</c:v>
                </c:pt>
                <c:pt idx="1">
                  <c:v>64.201655302866001</c:v>
                </c:pt>
                <c:pt idx="2">
                  <c:v>69.916365525665896</c:v>
                </c:pt>
                <c:pt idx="3">
                  <c:v>59.446203803452697</c:v>
                </c:pt>
                <c:pt idx="4">
                  <c:v>65.285405397919106</c:v>
                </c:pt>
                <c:pt idx="5">
                  <c:v>63.649214306880701</c:v>
                </c:pt>
                <c:pt idx="6">
                  <c:v>67.624592301603101</c:v>
                </c:pt>
                <c:pt idx="7">
                  <c:v>68.3532884219008</c:v>
                </c:pt>
                <c:pt idx="8">
                  <c:v>56.9124149525638</c:v>
                </c:pt>
                <c:pt idx="9">
                  <c:v>54.1232833221165</c:v>
                </c:pt>
                <c:pt idx="10">
                  <c:v>68.620997396931102</c:v>
                </c:pt>
                <c:pt idx="11">
                  <c:v>59.183099725644098</c:v>
                </c:pt>
                <c:pt idx="12">
                  <c:v>67.116439643758795</c:v>
                </c:pt>
                <c:pt idx="13">
                  <c:v>67.918103461084101</c:v>
                </c:pt>
                <c:pt idx="14">
                  <c:v>75.878096136521904</c:v>
                </c:pt>
                <c:pt idx="15">
                  <c:v>69.629339577017006</c:v>
                </c:pt>
                <c:pt idx="16">
                  <c:v>61.659188180863403</c:v>
                </c:pt>
                <c:pt idx="17">
                  <c:v>67.1688293891809</c:v>
                </c:pt>
                <c:pt idx="18">
                  <c:v>67.457783032183102</c:v>
                </c:pt>
                <c:pt idx="19">
                  <c:v>66.388266633155496</c:v>
                </c:pt>
                <c:pt idx="20">
                  <c:v>71.883984844070199</c:v>
                </c:pt>
                <c:pt idx="21">
                  <c:v>59.888251007835599</c:v>
                </c:pt>
                <c:pt idx="22">
                  <c:v>52.480191375850602</c:v>
                </c:pt>
                <c:pt idx="23">
                  <c:v>66.137038739677493</c:v>
                </c:pt>
                <c:pt idx="24">
                  <c:v>63.658487678776403</c:v>
                </c:pt>
                <c:pt idx="25">
                  <c:v>59.041248318121902</c:v>
                </c:pt>
                <c:pt idx="26">
                  <c:v>66.977311532906</c:v>
                </c:pt>
                <c:pt idx="27">
                  <c:v>59.0358019016832</c:v>
                </c:pt>
                <c:pt idx="28">
                  <c:v>71.229722820802493</c:v>
                </c:pt>
                <c:pt idx="29">
                  <c:v>67.767819593051499</c:v>
                </c:pt>
                <c:pt idx="30">
                  <c:v>64.1720815262304</c:v>
                </c:pt>
                <c:pt idx="31">
                  <c:v>60.408350954347497</c:v>
                </c:pt>
                <c:pt idx="32">
                  <c:v>77.588901262919407</c:v>
                </c:pt>
                <c:pt idx="33">
                  <c:v>64.154527926368004</c:v>
                </c:pt>
                <c:pt idx="34">
                  <c:v>51.845571374738398</c:v>
                </c:pt>
                <c:pt idx="35">
                  <c:v>59.309462983394504</c:v>
                </c:pt>
                <c:pt idx="36">
                  <c:v>65.160767618132695</c:v>
                </c:pt>
                <c:pt idx="37">
                  <c:v>51.6753093024276</c:v>
                </c:pt>
                <c:pt idx="38">
                  <c:v>64.018952579460205</c:v>
                </c:pt>
                <c:pt idx="39">
                  <c:v>64.537319795779098</c:v>
                </c:pt>
                <c:pt idx="40">
                  <c:v>64.6843917308952</c:v>
                </c:pt>
                <c:pt idx="41">
                  <c:v>66.972296252121794</c:v>
                </c:pt>
                <c:pt idx="42">
                  <c:v>59.354638800777501</c:v>
                </c:pt>
                <c:pt idx="43">
                  <c:v>78.276585011984494</c:v>
                </c:pt>
                <c:pt idx="44">
                  <c:v>60.1030125698041</c:v>
                </c:pt>
                <c:pt idx="45">
                  <c:v>66.929651753296298</c:v>
                </c:pt>
                <c:pt idx="46">
                  <c:v>68.388207149768903</c:v>
                </c:pt>
                <c:pt idx="47">
                  <c:v>68.543740731069903</c:v>
                </c:pt>
                <c:pt idx="48">
                  <c:v>63.816580035087398</c:v>
                </c:pt>
                <c:pt idx="49">
                  <c:v>71.281612046921296</c:v>
                </c:pt>
                <c:pt idx="50">
                  <c:v>66.852796807092503</c:v>
                </c:pt>
                <c:pt idx="51">
                  <c:v>68.29830065678</c:v>
                </c:pt>
                <c:pt idx="52">
                  <c:v>67.639178987848595</c:v>
                </c:pt>
                <c:pt idx="53">
                  <c:v>62.443636960148197</c:v>
                </c:pt>
                <c:pt idx="54">
                  <c:v>53.6923430813343</c:v>
                </c:pt>
                <c:pt idx="55">
                  <c:v>54.866058424431301</c:v>
                </c:pt>
                <c:pt idx="56">
                  <c:v>59.544447581415398</c:v>
                </c:pt>
                <c:pt idx="57">
                  <c:v>59.177083512394802</c:v>
                </c:pt>
                <c:pt idx="58">
                  <c:v>64.401347075771397</c:v>
                </c:pt>
                <c:pt idx="59">
                  <c:v>54.548503074811599</c:v>
                </c:pt>
                <c:pt idx="60">
                  <c:v>50.830342476550598</c:v>
                </c:pt>
                <c:pt idx="61">
                  <c:v>70.093655928664603</c:v>
                </c:pt>
                <c:pt idx="62">
                  <c:v>56.862250400220297</c:v>
                </c:pt>
                <c:pt idx="63">
                  <c:v>79.837738876467796</c:v>
                </c:pt>
                <c:pt idx="64">
                  <c:v>55.723132019867499</c:v>
                </c:pt>
                <c:pt idx="65">
                  <c:v>64.340724295140305</c:v>
                </c:pt>
                <c:pt idx="66">
                  <c:v>68.256269225990494</c:v>
                </c:pt>
                <c:pt idx="67">
                  <c:v>48.695717875256697</c:v>
                </c:pt>
                <c:pt idx="68">
                  <c:v>59.908317680556003</c:v>
                </c:pt>
                <c:pt idx="69">
                  <c:v>72.513670542904705</c:v>
                </c:pt>
                <c:pt idx="70">
                  <c:v>57.090661209083201</c:v>
                </c:pt>
                <c:pt idx="71">
                  <c:v>58.626268160926003</c:v>
                </c:pt>
                <c:pt idx="72">
                  <c:v>65.702323872191002</c:v>
                </c:pt>
                <c:pt idx="73">
                  <c:v>62.088210732869101</c:v>
                </c:pt>
                <c:pt idx="74">
                  <c:v>54.482652533040302</c:v>
                </c:pt>
                <c:pt idx="75">
                  <c:v>61.008303628841297</c:v>
                </c:pt>
                <c:pt idx="76">
                  <c:v>63.606722206537597</c:v>
                </c:pt>
                <c:pt idx="77">
                  <c:v>64.155383165876898</c:v>
                </c:pt>
                <c:pt idx="78">
                  <c:v>65.796265008748804</c:v>
                </c:pt>
                <c:pt idx="79">
                  <c:v>51.9521034613051</c:v>
                </c:pt>
                <c:pt idx="80">
                  <c:v>65.035501947740897</c:v>
                </c:pt>
                <c:pt idx="81">
                  <c:v>66.262786992874098</c:v>
                </c:pt>
                <c:pt idx="82">
                  <c:v>64.000833374691993</c:v>
                </c:pt>
                <c:pt idx="83">
                  <c:v>69.828517065590006</c:v>
                </c:pt>
                <c:pt idx="84">
                  <c:v>58.3588489529321</c:v>
                </c:pt>
                <c:pt idx="85">
                  <c:v>56.908834767234097</c:v>
                </c:pt>
                <c:pt idx="86">
                  <c:v>49.551614312017797</c:v>
                </c:pt>
                <c:pt idx="87">
                  <c:v>66.312090033424198</c:v>
                </c:pt>
                <c:pt idx="88">
                  <c:v>68.477970633204905</c:v>
                </c:pt>
                <c:pt idx="89">
                  <c:v>65.6335947897702</c:v>
                </c:pt>
                <c:pt idx="90">
                  <c:v>57.841145125439297</c:v>
                </c:pt>
                <c:pt idx="91">
                  <c:v>58.194460565204999</c:v>
                </c:pt>
                <c:pt idx="92">
                  <c:v>58.7073928940613</c:v>
                </c:pt>
                <c:pt idx="93">
                  <c:v>59.602723313983297</c:v>
                </c:pt>
                <c:pt idx="94">
                  <c:v>64.286903127681398</c:v>
                </c:pt>
                <c:pt idx="95">
                  <c:v>53.663399105845997</c:v>
                </c:pt>
                <c:pt idx="96">
                  <c:v>74.042171412980295</c:v>
                </c:pt>
                <c:pt idx="97">
                  <c:v>56.855460617408099</c:v>
                </c:pt>
                <c:pt idx="98">
                  <c:v>68.650606484643205</c:v>
                </c:pt>
                <c:pt idx="99">
                  <c:v>59.141057871846201</c:v>
                </c:pt>
                <c:pt idx="100">
                  <c:v>64.201982899862003</c:v>
                </c:pt>
                <c:pt idx="101">
                  <c:v>51.081108518986902</c:v>
                </c:pt>
                <c:pt idx="102">
                  <c:v>59.278142444445301</c:v>
                </c:pt>
                <c:pt idx="103">
                  <c:v>64.488967577800693</c:v>
                </c:pt>
                <c:pt idx="104">
                  <c:v>57.799735249809402</c:v>
                </c:pt>
                <c:pt idx="105">
                  <c:v>61.774878460312301</c:v>
                </c:pt>
                <c:pt idx="106">
                  <c:v>54.700588667829102</c:v>
                </c:pt>
                <c:pt idx="107">
                  <c:v>49.818000477535797</c:v>
                </c:pt>
                <c:pt idx="108">
                  <c:v>65.444676849973007</c:v>
                </c:pt>
                <c:pt idx="109">
                  <c:v>63.726431486280198</c:v>
                </c:pt>
                <c:pt idx="110">
                  <c:v>62.908953287141003</c:v>
                </c:pt>
                <c:pt idx="111">
                  <c:v>62.513492559756202</c:v>
                </c:pt>
                <c:pt idx="112">
                  <c:v>63.795809665411198</c:v>
                </c:pt>
                <c:pt idx="113">
                  <c:v>55.573802129313897</c:v>
                </c:pt>
                <c:pt idx="114">
                  <c:v>70.423806616582198</c:v>
                </c:pt>
                <c:pt idx="115">
                  <c:v>60.220491130811602</c:v>
                </c:pt>
                <c:pt idx="116">
                  <c:v>55.168791012129802</c:v>
                </c:pt>
                <c:pt idx="117">
                  <c:v>70.521971386528406</c:v>
                </c:pt>
                <c:pt idx="118">
                  <c:v>63.122965961403203</c:v>
                </c:pt>
                <c:pt idx="119">
                  <c:v>65.066794051505298</c:v>
                </c:pt>
                <c:pt idx="120">
                  <c:v>58.130136412993501</c:v>
                </c:pt>
                <c:pt idx="121">
                  <c:v>55.230253451821497</c:v>
                </c:pt>
                <c:pt idx="122">
                  <c:v>56.041506109875002</c:v>
                </c:pt>
                <c:pt idx="123">
                  <c:v>61.426294616526903</c:v>
                </c:pt>
                <c:pt idx="124">
                  <c:v>54.135261587012202</c:v>
                </c:pt>
                <c:pt idx="125">
                  <c:v>58.044166479847497</c:v>
                </c:pt>
                <c:pt idx="126">
                  <c:v>64.434282210725002</c:v>
                </c:pt>
                <c:pt idx="127">
                  <c:v>64.339764298875807</c:v>
                </c:pt>
                <c:pt idx="128">
                  <c:v>60.808209060417703</c:v>
                </c:pt>
                <c:pt idx="129">
                  <c:v>71.244879514728396</c:v>
                </c:pt>
                <c:pt idx="130">
                  <c:v>69.878668301765799</c:v>
                </c:pt>
                <c:pt idx="131">
                  <c:v>66.953069806417105</c:v>
                </c:pt>
                <c:pt idx="132">
                  <c:v>56.216957015132301</c:v>
                </c:pt>
                <c:pt idx="133">
                  <c:v>56.183784237394399</c:v>
                </c:pt>
                <c:pt idx="134">
                  <c:v>64.047914828798795</c:v>
                </c:pt>
                <c:pt idx="135">
                  <c:v>67.014104520091493</c:v>
                </c:pt>
                <c:pt idx="136">
                  <c:v>66.033004675220198</c:v>
                </c:pt>
                <c:pt idx="137">
                  <c:v>66.980482418433994</c:v>
                </c:pt>
                <c:pt idx="138">
                  <c:v>57.965111303869897</c:v>
                </c:pt>
                <c:pt idx="139">
                  <c:v>73.523563366911702</c:v>
                </c:pt>
                <c:pt idx="140">
                  <c:v>57.519007487682899</c:v>
                </c:pt>
                <c:pt idx="141">
                  <c:v>70.783815867168599</c:v>
                </c:pt>
                <c:pt idx="142">
                  <c:v>55.687594692653697</c:v>
                </c:pt>
                <c:pt idx="143">
                  <c:v>53.9398206489237</c:v>
                </c:pt>
                <c:pt idx="144">
                  <c:v>55.449730482170203</c:v>
                </c:pt>
                <c:pt idx="145">
                  <c:v>58.486036181955697</c:v>
                </c:pt>
                <c:pt idx="146">
                  <c:v>66.388031954062896</c:v>
                </c:pt>
                <c:pt idx="147">
                  <c:v>65.436760988971002</c:v>
                </c:pt>
                <c:pt idx="148">
                  <c:v>54.483660556547903</c:v>
                </c:pt>
                <c:pt idx="149">
                  <c:v>63.895321073327899</c:v>
                </c:pt>
                <c:pt idx="150">
                  <c:v>63.062187518904103</c:v>
                </c:pt>
                <c:pt idx="151">
                  <c:v>50.2069945632635</c:v>
                </c:pt>
                <c:pt idx="152">
                  <c:v>60.374322605973298</c:v>
                </c:pt>
                <c:pt idx="153">
                  <c:v>67.030735003821505</c:v>
                </c:pt>
                <c:pt idx="154">
                  <c:v>60.3018127368682</c:v>
                </c:pt>
                <c:pt idx="155">
                  <c:v>69.434382852394506</c:v>
                </c:pt>
                <c:pt idx="156">
                  <c:v>61.671428723344199</c:v>
                </c:pt>
                <c:pt idx="157">
                  <c:v>67.527986221004198</c:v>
                </c:pt>
                <c:pt idx="158">
                  <c:v>62.334768970320198</c:v>
                </c:pt>
                <c:pt idx="159">
                  <c:v>55.1970207324065</c:v>
                </c:pt>
                <c:pt idx="160">
                  <c:v>67.216202474868197</c:v>
                </c:pt>
                <c:pt idx="161">
                  <c:v>65.692561520666104</c:v>
                </c:pt>
                <c:pt idx="162">
                  <c:v>53.064676412033101</c:v>
                </c:pt>
                <c:pt idx="163">
                  <c:v>65.9461058834586</c:v>
                </c:pt>
                <c:pt idx="164">
                  <c:v>69.441924593286203</c:v>
                </c:pt>
                <c:pt idx="165">
                  <c:v>63.924043344564197</c:v>
                </c:pt>
                <c:pt idx="166">
                  <c:v>68.671608995561996</c:v>
                </c:pt>
                <c:pt idx="167">
                  <c:v>45.891645897007201</c:v>
                </c:pt>
                <c:pt idx="168">
                  <c:v>68.112465535321107</c:v>
                </c:pt>
                <c:pt idx="169">
                  <c:v>58.078350923544697</c:v>
                </c:pt>
                <c:pt idx="170">
                  <c:v>67.015766585548107</c:v>
                </c:pt>
                <c:pt idx="171">
                  <c:v>70.650389615461293</c:v>
                </c:pt>
                <c:pt idx="172">
                  <c:v>77.716464692040105</c:v>
                </c:pt>
                <c:pt idx="173">
                  <c:v>66.562665489218801</c:v>
                </c:pt>
                <c:pt idx="174">
                  <c:v>57.799398909989797</c:v>
                </c:pt>
                <c:pt idx="175">
                  <c:v>70.176450820803794</c:v>
                </c:pt>
                <c:pt idx="176">
                  <c:v>61.953357590828098</c:v>
                </c:pt>
                <c:pt idx="177">
                  <c:v>47.172318639662699</c:v>
                </c:pt>
                <c:pt idx="178">
                  <c:v>71.624724147625898</c:v>
                </c:pt>
                <c:pt idx="179">
                  <c:v>69.686953668509702</c:v>
                </c:pt>
                <c:pt idx="180">
                  <c:v>60.841187879371503</c:v>
                </c:pt>
                <c:pt idx="181">
                  <c:v>61.8178689374123</c:v>
                </c:pt>
                <c:pt idx="182">
                  <c:v>60.037734149370799</c:v>
                </c:pt>
                <c:pt idx="183">
                  <c:v>66.582673628033405</c:v>
                </c:pt>
                <c:pt idx="184">
                  <c:v>51.598325211889701</c:v>
                </c:pt>
                <c:pt idx="185">
                  <c:v>64.968052951058198</c:v>
                </c:pt>
                <c:pt idx="186">
                  <c:v>58.398353349333</c:v>
                </c:pt>
                <c:pt idx="187">
                  <c:v>63.932974614956997</c:v>
                </c:pt>
                <c:pt idx="188">
                  <c:v>57.890147229047699</c:v>
                </c:pt>
                <c:pt idx="189">
                  <c:v>58.863715074300302</c:v>
                </c:pt>
                <c:pt idx="190">
                  <c:v>64.604028417705706</c:v>
                </c:pt>
                <c:pt idx="191">
                  <c:v>57.177299732241501</c:v>
                </c:pt>
                <c:pt idx="192">
                  <c:v>61.066747075624498</c:v>
                </c:pt>
                <c:pt idx="193">
                  <c:v>59.972139127065098</c:v>
                </c:pt>
                <c:pt idx="194">
                  <c:v>67.672141893880607</c:v>
                </c:pt>
                <c:pt idx="195">
                  <c:v>66.9351417369259</c:v>
                </c:pt>
                <c:pt idx="196">
                  <c:v>65.052376854139894</c:v>
                </c:pt>
                <c:pt idx="197">
                  <c:v>56.3964037784095</c:v>
                </c:pt>
                <c:pt idx="198">
                  <c:v>63.950886732242502</c:v>
                </c:pt>
                <c:pt idx="199">
                  <c:v>66.303680367609502</c:v>
                </c:pt>
                <c:pt idx="200">
                  <c:v>63.159337538539503</c:v>
                </c:pt>
                <c:pt idx="201">
                  <c:v>61.026896574598602</c:v>
                </c:pt>
                <c:pt idx="202">
                  <c:v>62.029666069298599</c:v>
                </c:pt>
                <c:pt idx="203">
                  <c:v>64.012531907135894</c:v>
                </c:pt>
                <c:pt idx="204">
                  <c:v>71.496664580638097</c:v>
                </c:pt>
                <c:pt idx="205">
                  <c:v>84.447956712823498</c:v>
                </c:pt>
                <c:pt idx="206">
                  <c:v>57.689511741821697</c:v>
                </c:pt>
                <c:pt idx="207">
                  <c:v>69.971468282380499</c:v>
                </c:pt>
                <c:pt idx="208">
                  <c:v>62.225753782389603</c:v>
                </c:pt>
                <c:pt idx="209">
                  <c:v>53.101056898272603</c:v>
                </c:pt>
                <c:pt idx="210">
                  <c:v>61.052961920237301</c:v>
                </c:pt>
                <c:pt idx="211">
                  <c:v>62.427268702431498</c:v>
                </c:pt>
                <c:pt idx="212">
                  <c:v>66.760363817403899</c:v>
                </c:pt>
                <c:pt idx="213">
                  <c:v>69.250852860516005</c:v>
                </c:pt>
                <c:pt idx="214">
                  <c:v>67.468997214961902</c:v>
                </c:pt>
                <c:pt idx="215">
                  <c:v>67.056876514375105</c:v>
                </c:pt>
                <c:pt idx="216">
                  <c:v>52.365392503395697</c:v>
                </c:pt>
                <c:pt idx="217">
                  <c:v>63.2020925202428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13080736"/>
        <c:axId val="-313093792"/>
      </c:lineChart>
      <c:catAx>
        <c:axId val="-313080736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400"/>
                  <a:t>Samples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crossAx val="-313093792"/>
        <c:crosses val="autoZero"/>
        <c:auto val="1"/>
        <c:lblAlgn val="ctr"/>
        <c:lblOffset val="100"/>
        <c:noMultiLvlLbl val="0"/>
      </c:catAx>
      <c:valAx>
        <c:axId val="-313093792"/>
        <c:scaling>
          <c:orientation val="minMax"/>
          <c:max val="8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400"/>
                  <a:t>Luminance StdDev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308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800" b="1"/>
              <a:t>Brightness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Israeli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imgresults!$J$2:$J$219</c:f>
              <c:numCache>
                <c:formatCode>General</c:formatCode>
                <c:ptCount val="218"/>
                <c:pt idx="0">
                  <c:v>100.116717338562</c:v>
                </c:pt>
                <c:pt idx="1">
                  <c:v>111.659644126892</c:v>
                </c:pt>
                <c:pt idx="2">
                  <c:v>120.76223564147899</c:v>
                </c:pt>
                <c:pt idx="3">
                  <c:v>104.42848873138399</c:v>
                </c:pt>
                <c:pt idx="4">
                  <c:v>142.74878215789701</c:v>
                </c:pt>
                <c:pt idx="5">
                  <c:v>98.513544082641602</c:v>
                </c:pt>
                <c:pt idx="6">
                  <c:v>123.700650215148</c:v>
                </c:pt>
                <c:pt idx="7">
                  <c:v>112.490983009338</c:v>
                </c:pt>
                <c:pt idx="8">
                  <c:v>100.99562644958399</c:v>
                </c:pt>
                <c:pt idx="9">
                  <c:v>108.153846740722</c:v>
                </c:pt>
                <c:pt idx="10">
                  <c:v>124.678379058837</c:v>
                </c:pt>
                <c:pt idx="11">
                  <c:v>124.01000213623</c:v>
                </c:pt>
                <c:pt idx="12">
                  <c:v>116.234927177429</c:v>
                </c:pt>
                <c:pt idx="13">
                  <c:v>119.628572463989</c:v>
                </c:pt>
                <c:pt idx="14">
                  <c:v>142.74662685394199</c:v>
                </c:pt>
                <c:pt idx="15">
                  <c:v>118.793313980102</c:v>
                </c:pt>
                <c:pt idx="16">
                  <c:v>105.210618019104</c:v>
                </c:pt>
                <c:pt idx="17">
                  <c:v>127.157446861267</c:v>
                </c:pt>
                <c:pt idx="18">
                  <c:v>121.22826385498</c:v>
                </c:pt>
                <c:pt idx="19">
                  <c:v>107.550853729248</c:v>
                </c:pt>
                <c:pt idx="20">
                  <c:v>100.899215698242</c:v>
                </c:pt>
                <c:pt idx="21">
                  <c:v>96.186330795288001</c:v>
                </c:pt>
                <c:pt idx="22">
                  <c:v>115.801248550415</c:v>
                </c:pt>
                <c:pt idx="23">
                  <c:v>105.748964309692</c:v>
                </c:pt>
                <c:pt idx="24">
                  <c:v>116.55242156982401</c:v>
                </c:pt>
                <c:pt idx="25">
                  <c:v>125.411986351013</c:v>
                </c:pt>
                <c:pt idx="26">
                  <c:v>122.097269058227</c:v>
                </c:pt>
                <c:pt idx="27">
                  <c:v>107.960485458374</c:v>
                </c:pt>
                <c:pt idx="28">
                  <c:v>128.826605796813</c:v>
                </c:pt>
                <c:pt idx="29">
                  <c:v>118.989373207092</c:v>
                </c:pt>
                <c:pt idx="30">
                  <c:v>110.298190116882</c:v>
                </c:pt>
                <c:pt idx="31">
                  <c:v>131.041142463684</c:v>
                </c:pt>
                <c:pt idx="32">
                  <c:v>111.843020439147</c:v>
                </c:pt>
                <c:pt idx="33">
                  <c:v>107.30427837371801</c:v>
                </c:pt>
                <c:pt idx="34">
                  <c:v>94.788960456848102</c:v>
                </c:pt>
                <c:pt idx="35">
                  <c:v>114.3658618927</c:v>
                </c:pt>
                <c:pt idx="36">
                  <c:v>114.168589591979</c:v>
                </c:pt>
                <c:pt idx="37">
                  <c:v>121.16636466979899</c:v>
                </c:pt>
                <c:pt idx="38">
                  <c:v>107.901316642761</c:v>
                </c:pt>
                <c:pt idx="39">
                  <c:v>110.932258605957</c:v>
                </c:pt>
                <c:pt idx="40">
                  <c:v>128.75638008117599</c:v>
                </c:pt>
                <c:pt idx="41">
                  <c:v>85.824975013732896</c:v>
                </c:pt>
                <c:pt idx="42">
                  <c:v>114.522928237915</c:v>
                </c:pt>
                <c:pt idx="43">
                  <c:v>122.998558044433</c:v>
                </c:pt>
                <c:pt idx="44">
                  <c:v>110.703497886657</c:v>
                </c:pt>
                <c:pt idx="45">
                  <c:v>99.570881843566895</c:v>
                </c:pt>
                <c:pt idx="46">
                  <c:v>143.43721008300699</c:v>
                </c:pt>
                <c:pt idx="47">
                  <c:v>114.58024597167901</c:v>
                </c:pt>
                <c:pt idx="48">
                  <c:v>117.417387008666</c:v>
                </c:pt>
                <c:pt idx="49">
                  <c:v>99.478472709655705</c:v>
                </c:pt>
                <c:pt idx="50">
                  <c:v>117.883427619934</c:v>
                </c:pt>
                <c:pt idx="51">
                  <c:v>111.271740913391</c:v>
                </c:pt>
                <c:pt idx="52">
                  <c:v>95.554932594299302</c:v>
                </c:pt>
                <c:pt idx="53">
                  <c:v>113.772812843322</c:v>
                </c:pt>
                <c:pt idx="54">
                  <c:v>114.679590225219</c:v>
                </c:pt>
                <c:pt idx="55">
                  <c:v>84.864349365234304</c:v>
                </c:pt>
                <c:pt idx="56">
                  <c:v>112.073422431945</c:v>
                </c:pt>
                <c:pt idx="57">
                  <c:v>99.1249227523803</c:v>
                </c:pt>
                <c:pt idx="58">
                  <c:v>112.79148101806599</c:v>
                </c:pt>
                <c:pt idx="59">
                  <c:v>106.222220420837</c:v>
                </c:pt>
                <c:pt idx="60">
                  <c:v>118.038644790649</c:v>
                </c:pt>
                <c:pt idx="61">
                  <c:v>118.82895374298</c:v>
                </c:pt>
                <c:pt idx="62">
                  <c:v>97.766861915588294</c:v>
                </c:pt>
                <c:pt idx="63">
                  <c:v>129.11837768554599</c:v>
                </c:pt>
                <c:pt idx="64">
                  <c:v>111.93768882751399</c:v>
                </c:pt>
                <c:pt idx="65">
                  <c:v>98.918437957763601</c:v>
                </c:pt>
                <c:pt idx="66">
                  <c:v>118.342892646789</c:v>
                </c:pt>
                <c:pt idx="67">
                  <c:v>84.236407279968205</c:v>
                </c:pt>
                <c:pt idx="68">
                  <c:v>103.898186683654</c:v>
                </c:pt>
                <c:pt idx="69">
                  <c:v>128.125703811645</c:v>
                </c:pt>
                <c:pt idx="70">
                  <c:v>112.18944835662801</c:v>
                </c:pt>
                <c:pt idx="71">
                  <c:v>126.852939605712</c:v>
                </c:pt>
                <c:pt idx="72">
                  <c:v>151.40588188171299</c:v>
                </c:pt>
                <c:pt idx="73">
                  <c:v>123.24546623229899</c:v>
                </c:pt>
                <c:pt idx="74">
                  <c:v>105.35830402374199</c:v>
                </c:pt>
                <c:pt idx="75">
                  <c:v>119.341437339782</c:v>
                </c:pt>
                <c:pt idx="76">
                  <c:v>109.035181999206</c:v>
                </c:pt>
                <c:pt idx="77">
                  <c:v>95.194846153259206</c:v>
                </c:pt>
                <c:pt idx="78">
                  <c:v>105.244787216186</c:v>
                </c:pt>
                <c:pt idx="79">
                  <c:v>102.532014846801</c:v>
                </c:pt>
                <c:pt idx="80">
                  <c:v>116.93064880371</c:v>
                </c:pt>
                <c:pt idx="81">
                  <c:v>121.533768653869</c:v>
                </c:pt>
                <c:pt idx="82">
                  <c:v>109.20095634460399</c:v>
                </c:pt>
                <c:pt idx="83">
                  <c:v>103.985791206359</c:v>
                </c:pt>
                <c:pt idx="84">
                  <c:v>125.073010444641</c:v>
                </c:pt>
                <c:pt idx="85">
                  <c:v>113.869972229003</c:v>
                </c:pt>
                <c:pt idx="86">
                  <c:v>95.546749114990206</c:v>
                </c:pt>
                <c:pt idx="87">
                  <c:v>93.657247543334904</c:v>
                </c:pt>
                <c:pt idx="88">
                  <c:v>115.458190917968</c:v>
                </c:pt>
                <c:pt idx="89">
                  <c:v>120.635453224182</c:v>
                </c:pt>
                <c:pt idx="90">
                  <c:v>123.300345420837</c:v>
                </c:pt>
                <c:pt idx="91">
                  <c:v>122.861792564392</c:v>
                </c:pt>
                <c:pt idx="92">
                  <c:v>108.03890419006299</c:v>
                </c:pt>
                <c:pt idx="93">
                  <c:v>111.116909027099</c:v>
                </c:pt>
                <c:pt idx="94">
                  <c:v>121.223752021789</c:v>
                </c:pt>
                <c:pt idx="95">
                  <c:v>119.1179189682</c:v>
                </c:pt>
                <c:pt idx="96">
                  <c:v>120.875318527221</c:v>
                </c:pt>
                <c:pt idx="97">
                  <c:v>126.489469528198</c:v>
                </c:pt>
                <c:pt idx="98">
                  <c:v>126.901473999023</c:v>
                </c:pt>
                <c:pt idx="99">
                  <c:v>90.990973472595201</c:v>
                </c:pt>
                <c:pt idx="100">
                  <c:v>100.514708518981</c:v>
                </c:pt>
                <c:pt idx="101">
                  <c:v>107.34655857086101</c:v>
                </c:pt>
                <c:pt idx="102">
                  <c:v>114.458679199218</c:v>
                </c:pt>
                <c:pt idx="103">
                  <c:v>136.93742942809999</c:v>
                </c:pt>
                <c:pt idx="104">
                  <c:v>136.312678337097</c:v>
                </c:pt>
                <c:pt idx="105">
                  <c:v>97.332401275634695</c:v>
                </c:pt>
                <c:pt idx="106">
                  <c:v>107.68518352508499</c:v>
                </c:pt>
                <c:pt idx="107">
                  <c:v>110.56043815612701</c:v>
                </c:pt>
                <c:pt idx="108">
                  <c:v>121.16940879821701</c:v>
                </c:pt>
                <c:pt idx="109">
                  <c:v>121.729142189025</c:v>
                </c:pt>
                <c:pt idx="110">
                  <c:v>109.853043556213</c:v>
                </c:pt>
                <c:pt idx="111">
                  <c:v>117.507829666137</c:v>
                </c:pt>
                <c:pt idx="112">
                  <c:v>128.59357166290201</c:v>
                </c:pt>
                <c:pt idx="113">
                  <c:v>99.476748466491699</c:v>
                </c:pt>
                <c:pt idx="114">
                  <c:v>121.91979503631499</c:v>
                </c:pt>
                <c:pt idx="115">
                  <c:v>98.203988075256305</c:v>
                </c:pt>
                <c:pt idx="116">
                  <c:v>109.42927265167199</c:v>
                </c:pt>
                <c:pt idx="117">
                  <c:v>116.00053691863999</c:v>
                </c:pt>
                <c:pt idx="118">
                  <c:v>120.206816673278</c:v>
                </c:pt>
                <c:pt idx="119">
                  <c:v>114.881880760192</c:v>
                </c:pt>
                <c:pt idx="120">
                  <c:v>117.945921897888</c:v>
                </c:pt>
                <c:pt idx="121">
                  <c:v>103.30967426300001</c:v>
                </c:pt>
                <c:pt idx="122">
                  <c:v>105.240538597106</c:v>
                </c:pt>
                <c:pt idx="123">
                  <c:v>101.858241081237</c:v>
                </c:pt>
                <c:pt idx="124">
                  <c:v>121.253470420837</c:v>
                </c:pt>
                <c:pt idx="125">
                  <c:v>120.755008697509</c:v>
                </c:pt>
                <c:pt idx="126">
                  <c:v>104.33676147460901</c:v>
                </c:pt>
                <c:pt idx="127">
                  <c:v>117.41386699676499</c:v>
                </c:pt>
                <c:pt idx="128">
                  <c:v>128.25887489318799</c:v>
                </c:pt>
                <c:pt idx="129">
                  <c:v>119.608382225036</c:v>
                </c:pt>
                <c:pt idx="130">
                  <c:v>123.671131134033</c:v>
                </c:pt>
                <c:pt idx="131">
                  <c:v>117.13975429534899</c:v>
                </c:pt>
                <c:pt idx="132">
                  <c:v>101.673188209533</c:v>
                </c:pt>
                <c:pt idx="133">
                  <c:v>103.756311416625</c:v>
                </c:pt>
                <c:pt idx="134">
                  <c:v>121.720635414123</c:v>
                </c:pt>
                <c:pt idx="135">
                  <c:v>108.762648582458</c:v>
                </c:pt>
                <c:pt idx="136">
                  <c:v>106.69315624236999</c:v>
                </c:pt>
                <c:pt idx="137">
                  <c:v>112.899013519287</c:v>
                </c:pt>
                <c:pt idx="138">
                  <c:v>89.292568206787095</c:v>
                </c:pt>
                <c:pt idx="139">
                  <c:v>130.381872177124</c:v>
                </c:pt>
                <c:pt idx="140">
                  <c:v>106.414467811584</c:v>
                </c:pt>
                <c:pt idx="141">
                  <c:v>134.224814414978</c:v>
                </c:pt>
                <c:pt idx="142">
                  <c:v>121.32259941101</c:v>
                </c:pt>
                <c:pt idx="143">
                  <c:v>85.992886543273897</c:v>
                </c:pt>
                <c:pt idx="144">
                  <c:v>126.738826751708</c:v>
                </c:pt>
                <c:pt idx="145">
                  <c:v>104.375988006591</c:v>
                </c:pt>
                <c:pt idx="146">
                  <c:v>130.24011421203599</c:v>
                </c:pt>
                <c:pt idx="147">
                  <c:v>108.34367275238</c:v>
                </c:pt>
                <c:pt idx="148">
                  <c:v>116.98276424407899</c:v>
                </c:pt>
                <c:pt idx="149">
                  <c:v>121.67680644988999</c:v>
                </c:pt>
                <c:pt idx="150">
                  <c:v>106.871738433837</c:v>
                </c:pt>
                <c:pt idx="151">
                  <c:v>113.01275062561</c:v>
                </c:pt>
                <c:pt idx="152">
                  <c:v>99.607212066650305</c:v>
                </c:pt>
                <c:pt idx="153">
                  <c:v>96.982439994811998</c:v>
                </c:pt>
                <c:pt idx="154">
                  <c:v>131.36563491821201</c:v>
                </c:pt>
                <c:pt idx="155">
                  <c:v>131.05552482604901</c:v>
                </c:pt>
                <c:pt idx="156">
                  <c:v>89.847886085510197</c:v>
                </c:pt>
                <c:pt idx="157">
                  <c:v>134.70657062530501</c:v>
                </c:pt>
                <c:pt idx="158">
                  <c:v>110.698437690734</c:v>
                </c:pt>
                <c:pt idx="159">
                  <c:v>97.978531837463294</c:v>
                </c:pt>
                <c:pt idx="160">
                  <c:v>108.74386119842499</c:v>
                </c:pt>
                <c:pt idx="161">
                  <c:v>77.694045066833496</c:v>
                </c:pt>
                <c:pt idx="162">
                  <c:v>105.833250045776</c:v>
                </c:pt>
                <c:pt idx="163">
                  <c:v>108.662547111511</c:v>
                </c:pt>
                <c:pt idx="164">
                  <c:v>110.01196861267</c:v>
                </c:pt>
                <c:pt idx="165">
                  <c:v>105.60230064392</c:v>
                </c:pt>
                <c:pt idx="166">
                  <c:v>113.032739639282</c:v>
                </c:pt>
                <c:pt idx="167">
                  <c:v>107.174057006835</c:v>
                </c:pt>
                <c:pt idx="168">
                  <c:v>131.588234901428</c:v>
                </c:pt>
                <c:pt idx="169">
                  <c:v>121.256942749023</c:v>
                </c:pt>
                <c:pt idx="170">
                  <c:v>125.884576797485</c:v>
                </c:pt>
                <c:pt idx="171">
                  <c:v>110.089506149291</c:v>
                </c:pt>
                <c:pt idx="172">
                  <c:v>134.285435676574</c:v>
                </c:pt>
                <c:pt idx="173">
                  <c:v>112.402662277221</c:v>
                </c:pt>
                <c:pt idx="174">
                  <c:v>114.970510482788</c:v>
                </c:pt>
                <c:pt idx="175">
                  <c:v>126.24436187744099</c:v>
                </c:pt>
                <c:pt idx="176">
                  <c:v>118.904424667358</c:v>
                </c:pt>
                <c:pt idx="177">
                  <c:v>98.805788040161104</c:v>
                </c:pt>
                <c:pt idx="178">
                  <c:v>111.542670249938</c:v>
                </c:pt>
                <c:pt idx="179">
                  <c:v>108.28434944152799</c:v>
                </c:pt>
                <c:pt idx="180">
                  <c:v>126.02424335479699</c:v>
                </c:pt>
                <c:pt idx="181">
                  <c:v>117.704164505004</c:v>
                </c:pt>
                <c:pt idx="182">
                  <c:v>121.380190849304</c:v>
                </c:pt>
                <c:pt idx="183">
                  <c:v>117.26763916015599</c:v>
                </c:pt>
                <c:pt idx="184">
                  <c:v>99.508959770202594</c:v>
                </c:pt>
                <c:pt idx="185">
                  <c:v>103.637201309204</c:v>
                </c:pt>
                <c:pt idx="186">
                  <c:v>114.212977409362</c:v>
                </c:pt>
                <c:pt idx="187">
                  <c:v>121.570781707763</c:v>
                </c:pt>
                <c:pt idx="188">
                  <c:v>92.259490013122502</c:v>
                </c:pt>
                <c:pt idx="189">
                  <c:v>95.506293296813894</c:v>
                </c:pt>
                <c:pt idx="190">
                  <c:v>95.230699539184499</c:v>
                </c:pt>
                <c:pt idx="191">
                  <c:v>113.19354152679399</c:v>
                </c:pt>
                <c:pt idx="192">
                  <c:v>104.978127479553</c:v>
                </c:pt>
                <c:pt idx="193">
                  <c:v>90.989273071289006</c:v>
                </c:pt>
                <c:pt idx="194">
                  <c:v>135.41982460021899</c:v>
                </c:pt>
                <c:pt idx="195">
                  <c:v>124.75537300109799</c:v>
                </c:pt>
                <c:pt idx="196">
                  <c:v>105.636971473693</c:v>
                </c:pt>
                <c:pt idx="197">
                  <c:v>114.33973693847599</c:v>
                </c:pt>
                <c:pt idx="198">
                  <c:v>111.369343757629</c:v>
                </c:pt>
                <c:pt idx="199">
                  <c:v>107.234432220458</c:v>
                </c:pt>
                <c:pt idx="200">
                  <c:v>101.34803104400601</c:v>
                </c:pt>
                <c:pt idx="201">
                  <c:v>121.973477363586</c:v>
                </c:pt>
                <c:pt idx="202">
                  <c:v>139.091513633728</c:v>
                </c:pt>
                <c:pt idx="203">
                  <c:v>95.716981887817298</c:v>
                </c:pt>
                <c:pt idx="204">
                  <c:v>142.567677497863</c:v>
                </c:pt>
                <c:pt idx="205">
                  <c:v>113.95353698730401</c:v>
                </c:pt>
                <c:pt idx="206">
                  <c:v>83.564106941223102</c:v>
                </c:pt>
                <c:pt idx="207">
                  <c:v>112.73724937438899</c:v>
                </c:pt>
                <c:pt idx="208">
                  <c:v>110.52289962768501</c:v>
                </c:pt>
                <c:pt idx="209">
                  <c:v>94.669305801391602</c:v>
                </c:pt>
                <c:pt idx="210">
                  <c:v>100.687177658081</c:v>
                </c:pt>
                <c:pt idx="211">
                  <c:v>125.608618736267</c:v>
                </c:pt>
                <c:pt idx="212">
                  <c:v>92.694212913513098</c:v>
                </c:pt>
                <c:pt idx="213">
                  <c:v>108.136101722717</c:v>
                </c:pt>
                <c:pt idx="214">
                  <c:v>129.361610412597</c:v>
                </c:pt>
                <c:pt idx="215">
                  <c:v>128.07754325866699</c:v>
                </c:pt>
                <c:pt idx="216">
                  <c:v>108.60188579559301</c:v>
                </c:pt>
                <c:pt idx="217">
                  <c:v>126.766780853271</c:v>
                </c:pt>
              </c:numCache>
            </c:numRef>
          </c:val>
          <c:smooth val="0"/>
        </c:ser>
        <c:ser>
          <c:idx val="1"/>
          <c:order val="1"/>
          <c:tx>
            <c:v>Palestinian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imgresults!$P$2:$P$219</c:f>
              <c:numCache>
                <c:formatCode>General</c:formatCode>
                <c:ptCount val="218"/>
                <c:pt idx="0">
                  <c:v>92.370949745178194</c:v>
                </c:pt>
                <c:pt idx="1">
                  <c:v>91.130718231201101</c:v>
                </c:pt>
                <c:pt idx="2">
                  <c:v>112.281049728393</c:v>
                </c:pt>
                <c:pt idx="3">
                  <c:v>97.473398208618093</c:v>
                </c:pt>
                <c:pt idx="4">
                  <c:v>134.05848312377901</c:v>
                </c:pt>
                <c:pt idx="5">
                  <c:v>117.149547576904</c:v>
                </c:pt>
                <c:pt idx="6">
                  <c:v>105.517402648925</c:v>
                </c:pt>
                <c:pt idx="7">
                  <c:v>96.413746833801198</c:v>
                </c:pt>
                <c:pt idx="8">
                  <c:v>91.065990447998004</c:v>
                </c:pt>
                <c:pt idx="9">
                  <c:v>100.97900581359799</c:v>
                </c:pt>
                <c:pt idx="10">
                  <c:v>123.549333572387</c:v>
                </c:pt>
                <c:pt idx="11">
                  <c:v>100.485830307006</c:v>
                </c:pt>
                <c:pt idx="12">
                  <c:v>95.538496017455998</c:v>
                </c:pt>
                <c:pt idx="13">
                  <c:v>95.7431316375732</c:v>
                </c:pt>
                <c:pt idx="14">
                  <c:v>134.05100822448699</c:v>
                </c:pt>
                <c:pt idx="15">
                  <c:v>105.856388092041</c:v>
                </c:pt>
                <c:pt idx="16">
                  <c:v>94.834860801696706</c:v>
                </c:pt>
                <c:pt idx="17">
                  <c:v>115.111504554748</c:v>
                </c:pt>
                <c:pt idx="18">
                  <c:v>93.567436218261705</c:v>
                </c:pt>
                <c:pt idx="19">
                  <c:v>113.57017993927001</c:v>
                </c:pt>
                <c:pt idx="20">
                  <c:v>84.626186370849595</c:v>
                </c:pt>
                <c:pt idx="21">
                  <c:v>90.970720291137695</c:v>
                </c:pt>
                <c:pt idx="22">
                  <c:v>108.86897468566799</c:v>
                </c:pt>
                <c:pt idx="23">
                  <c:v>86.991609573364201</c:v>
                </c:pt>
                <c:pt idx="24">
                  <c:v>98.114130973815904</c:v>
                </c:pt>
                <c:pt idx="25">
                  <c:v>129.78387641906701</c:v>
                </c:pt>
                <c:pt idx="26">
                  <c:v>107.34422016143699</c:v>
                </c:pt>
                <c:pt idx="27">
                  <c:v>95.143462181091294</c:v>
                </c:pt>
                <c:pt idx="28">
                  <c:v>125.93608856201099</c:v>
                </c:pt>
                <c:pt idx="29">
                  <c:v>105.74196434020899</c:v>
                </c:pt>
                <c:pt idx="30">
                  <c:v>93.598153114318805</c:v>
                </c:pt>
                <c:pt idx="31">
                  <c:v>125.500325202941</c:v>
                </c:pt>
                <c:pt idx="32">
                  <c:v>95.173573493957505</c:v>
                </c:pt>
                <c:pt idx="33">
                  <c:v>97.195212364196706</c:v>
                </c:pt>
                <c:pt idx="34">
                  <c:v>77.1554145812988</c:v>
                </c:pt>
                <c:pt idx="35">
                  <c:v>81.200644493102999</c:v>
                </c:pt>
                <c:pt idx="36">
                  <c:v>101.19288444519</c:v>
                </c:pt>
                <c:pt idx="37">
                  <c:v>94.134930610656696</c:v>
                </c:pt>
                <c:pt idx="38">
                  <c:v>86.270245552062903</c:v>
                </c:pt>
                <c:pt idx="39">
                  <c:v>91.452772140502901</c:v>
                </c:pt>
                <c:pt idx="40">
                  <c:v>114.82805538177401</c:v>
                </c:pt>
                <c:pt idx="41">
                  <c:v>71.608448028564396</c:v>
                </c:pt>
                <c:pt idx="42">
                  <c:v>104.123032569885</c:v>
                </c:pt>
                <c:pt idx="43">
                  <c:v>111.408497810363</c:v>
                </c:pt>
                <c:pt idx="44">
                  <c:v>90.380412101745605</c:v>
                </c:pt>
                <c:pt idx="45">
                  <c:v>96.203698158264103</c:v>
                </c:pt>
                <c:pt idx="46">
                  <c:v>127.091835021972</c:v>
                </c:pt>
                <c:pt idx="47">
                  <c:v>109.995977401733</c:v>
                </c:pt>
                <c:pt idx="48">
                  <c:v>108.302710533142</c:v>
                </c:pt>
                <c:pt idx="49">
                  <c:v>88.582773208618093</c:v>
                </c:pt>
                <c:pt idx="50">
                  <c:v>99.862339019775305</c:v>
                </c:pt>
                <c:pt idx="51">
                  <c:v>92.042371749877901</c:v>
                </c:pt>
                <c:pt idx="52">
                  <c:v>73.405457496642995</c:v>
                </c:pt>
                <c:pt idx="53">
                  <c:v>100.786190032958</c:v>
                </c:pt>
                <c:pt idx="54">
                  <c:v>107.499117851257</c:v>
                </c:pt>
                <c:pt idx="55">
                  <c:v>84.054482460021902</c:v>
                </c:pt>
                <c:pt idx="56">
                  <c:v>87.8700656890869</c:v>
                </c:pt>
                <c:pt idx="57">
                  <c:v>77.365303039550696</c:v>
                </c:pt>
                <c:pt idx="58">
                  <c:v>88.588113784789996</c:v>
                </c:pt>
                <c:pt idx="59">
                  <c:v>107.51710414886399</c:v>
                </c:pt>
                <c:pt idx="60">
                  <c:v>109.561736106872</c:v>
                </c:pt>
                <c:pt idx="61">
                  <c:v>109.23112010955801</c:v>
                </c:pt>
                <c:pt idx="62">
                  <c:v>74.906689643859806</c:v>
                </c:pt>
                <c:pt idx="63">
                  <c:v>111.400144577026</c:v>
                </c:pt>
                <c:pt idx="64">
                  <c:v>85.926823616027804</c:v>
                </c:pt>
                <c:pt idx="65">
                  <c:v>83.463973999023395</c:v>
                </c:pt>
                <c:pt idx="66">
                  <c:v>108.01673221588101</c:v>
                </c:pt>
                <c:pt idx="67">
                  <c:v>61.4013414382934</c:v>
                </c:pt>
                <c:pt idx="68">
                  <c:v>87.332202911376896</c:v>
                </c:pt>
                <c:pt idx="69">
                  <c:v>112.15230178833001</c:v>
                </c:pt>
                <c:pt idx="70">
                  <c:v>98.258601188659597</c:v>
                </c:pt>
                <c:pt idx="71">
                  <c:v>109.083890914916</c:v>
                </c:pt>
                <c:pt idx="72">
                  <c:v>153.00054550170799</c:v>
                </c:pt>
                <c:pt idx="73">
                  <c:v>113.518306732177</c:v>
                </c:pt>
                <c:pt idx="74">
                  <c:v>84.379976272582994</c:v>
                </c:pt>
                <c:pt idx="75">
                  <c:v>124.469877243041</c:v>
                </c:pt>
                <c:pt idx="76">
                  <c:v>104.8417263031</c:v>
                </c:pt>
                <c:pt idx="77">
                  <c:v>83.870205879211397</c:v>
                </c:pt>
                <c:pt idx="78">
                  <c:v>98.007496833801198</c:v>
                </c:pt>
                <c:pt idx="79">
                  <c:v>80.679743766784597</c:v>
                </c:pt>
                <c:pt idx="80">
                  <c:v>99.363915443420396</c:v>
                </c:pt>
                <c:pt idx="81">
                  <c:v>110.08784103393501</c:v>
                </c:pt>
                <c:pt idx="82">
                  <c:v>91.936436653137207</c:v>
                </c:pt>
                <c:pt idx="83">
                  <c:v>103.612001419067</c:v>
                </c:pt>
                <c:pt idx="84">
                  <c:v>122.682164192199</c:v>
                </c:pt>
                <c:pt idx="85">
                  <c:v>103.955034255981</c:v>
                </c:pt>
                <c:pt idx="86">
                  <c:v>68.246520042419405</c:v>
                </c:pt>
                <c:pt idx="87">
                  <c:v>78.5976305007934</c:v>
                </c:pt>
                <c:pt idx="88">
                  <c:v>125.43803691863999</c:v>
                </c:pt>
                <c:pt idx="89">
                  <c:v>101.792048454284</c:v>
                </c:pt>
                <c:pt idx="90">
                  <c:v>101.92953300476</c:v>
                </c:pt>
                <c:pt idx="91">
                  <c:v>129.88578701019199</c:v>
                </c:pt>
                <c:pt idx="92">
                  <c:v>97.243089675903306</c:v>
                </c:pt>
                <c:pt idx="93">
                  <c:v>101.50958824157701</c:v>
                </c:pt>
                <c:pt idx="94">
                  <c:v>108.56171798706001</c:v>
                </c:pt>
                <c:pt idx="95">
                  <c:v>100.477201461791</c:v>
                </c:pt>
                <c:pt idx="96">
                  <c:v>103.896161079406</c:v>
                </c:pt>
                <c:pt idx="97">
                  <c:v>116.699968338012</c:v>
                </c:pt>
                <c:pt idx="98">
                  <c:v>118.310787200927</c:v>
                </c:pt>
                <c:pt idx="99">
                  <c:v>69.116886138916001</c:v>
                </c:pt>
                <c:pt idx="100">
                  <c:v>94.194476127624498</c:v>
                </c:pt>
                <c:pt idx="101">
                  <c:v>109.618193626403</c:v>
                </c:pt>
                <c:pt idx="102">
                  <c:v>100.077755928039</c:v>
                </c:pt>
                <c:pt idx="103">
                  <c:v>118.786685943603</c:v>
                </c:pt>
                <c:pt idx="104">
                  <c:v>138.40548038482601</c:v>
                </c:pt>
                <c:pt idx="105">
                  <c:v>80.503645896911607</c:v>
                </c:pt>
                <c:pt idx="106">
                  <c:v>99.131804466247502</c:v>
                </c:pt>
                <c:pt idx="107">
                  <c:v>114.345492362976</c:v>
                </c:pt>
                <c:pt idx="108">
                  <c:v>113.37627410888599</c:v>
                </c:pt>
                <c:pt idx="109">
                  <c:v>93.275129318237305</c:v>
                </c:pt>
                <c:pt idx="110">
                  <c:v>96.962127685546804</c:v>
                </c:pt>
                <c:pt idx="111">
                  <c:v>89.473106384277301</c:v>
                </c:pt>
                <c:pt idx="112">
                  <c:v>118.618489265441</c:v>
                </c:pt>
                <c:pt idx="113">
                  <c:v>92.577240943908606</c:v>
                </c:pt>
                <c:pt idx="114">
                  <c:v>134.28823566436699</c:v>
                </c:pt>
                <c:pt idx="115">
                  <c:v>79.418626785278306</c:v>
                </c:pt>
                <c:pt idx="116">
                  <c:v>107.86566638946501</c:v>
                </c:pt>
                <c:pt idx="117">
                  <c:v>88.812816619873004</c:v>
                </c:pt>
                <c:pt idx="118">
                  <c:v>115.30713653564401</c:v>
                </c:pt>
                <c:pt idx="119">
                  <c:v>90.090070724487305</c:v>
                </c:pt>
                <c:pt idx="120">
                  <c:v>108.54284954070999</c:v>
                </c:pt>
                <c:pt idx="121">
                  <c:v>95.957374572753906</c:v>
                </c:pt>
                <c:pt idx="122">
                  <c:v>75.096708297729407</c:v>
                </c:pt>
                <c:pt idx="123">
                  <c:v>86.888316154479895</c:v>
                </c:pt>
                <c:pt idx="124">
                  <c:v>95.592044830322195</c:v>
                </c:pt>
                <c:pt idx="125">
                  <c:v>104.149882316589</c:v>
                </c:pt>
                <c:pt idx="126">
                  <c:v>101.594418525695</c:v>
                </c:pt>
                <c:pt idx="127">
                  <c:v>100.436304092407</c:v>
                </c:pt>
                <c:pt idx="128">
                  <c:v>110.056869506835</c:v>
                </c:pt>
                <c:pt idx="129">
                  <c:v>104.145409584045</c:v>
                </c:pt>
                <c:pt idx="130">
                  <c:v>110.78757476806599</c:v>
                </c:pt>
                <c:pt idx="131">
                  <c:v>107.263115882873</c:v>
                </c:pt>
                <c:pt idx="132">
                  <c:v>94.970328330993596</c:v>
                </c:pt>
                <c:pt idx="133">
                  <c:v>96.926662445068303</c:v>
                </c:pt>
                <c:pt idx="134">
                  <c:v>114.875710487365</c:v>
                </c:pt>
                <c:pt idx="135">
                  <c:v>100.021830558776</c:v>
                </c:pt>
                <c:pt idx="136">
                  <c:v>94.156867027282701</c:v>
                </c:pt>
                <c:pt idx="137">
                  <c:v>102.004883766174</c:v>
                </c:pt>
                <c:pt idx="138">
                  <c:v>76.128798484802203</c:v>
                </c:pt>
                <c:pt idx="139">
                  <c:v>114.373669624328</c:v>
                </c:pt>
                <c:pt idx="140">
                  <c:v>105.362489700317</c:v>
                </c:pt>
                <c:pt idx="141">
                  <c:v>129.375396728515</c:v>
                </c:pt>
                <c:pt idx="142">
                  <c:v>112.796693801879</c:v>
                </c:pt>
                <c:pt idx="143">
                  <c:v>74.647431373596106</c:v>
                </c:pt>
                <c:pt idx="144">
                  <c:v>121.582175254821</c:v>
                </c:pt>
                <c:pt idx="145">
                  <c:v>92.747804641723604</c:v>
                </c:pt>
                <c:pt idx="146">
                  <c:v>113.091390609741</c:v>
                </c:pt>
                <c:pt idx="147">
                  <c:v>93.493110656738196</c:v>
                </c:pt>
                <c:pt idx="148">
                  <c:v>124.73769855499199</c:v>
                </c:pt>
                <c:pt idx="149">
                  <c:v>97.384477615356403</c:v>
                </c:pt>
                <c:pt idx="150">
                  <c:v>105.50013732910099</c:v>
                </c:pt>
                <c:pt idx="151">
                  <c:v>103.774702072143</c:v>
                </c:pt>
                <c:pt idx="152">
                  <c:v>83.534472465515094</c:v>
                </c:pt>
                <c:pt idx="153">
                  <c:v>77.441330909729004</c:v>
                </c:pt>
                <c:pt idx="154">
                  <c:v>133.18216037750199</c:v>
                </c:pt>
                <c:pt idx="155">
                  <c:v>105.964560508728</c:v>
                </c:pt>
                <c:pt idx="156">
                  <c:v>69.971742630004798</c:v>
                </c:pt>
                <c:pt idx="157">
                  <c:v>117.447811126708</c:v>
                </c:pt>
                <c:pt idx="158">
                  <c:v>109.622191429138</c:v>
                </c:pt>
                <c:pt idx="159">
                  <c:v>67.238908767700195</c:v>
                </c:pt>
                <c:pt idx="160">
                  <c:v>79.211151123046804</c:v>
                </c:pt>
                <c:pt idx="161">
                  <c:v>69.546146392822195</c:v>
                </c:pt>
                <c:pt idx="162">
                  <c:v>97.439440727233801</c:v>
                </c:pt>
                <c:pt idx="163">
                  <c:v>115.117595672607</c:v>
                </c:pt>
                <c:pt idx="164">
                  <c:v>110.579814910888</c:v>
                </c:pt>
                <c:pt idx="165">
                  <c:v>113.28162956237701</c:v>
                </c:pt>
                <c:pt idx="166">
                  <c:v>108.253687858581</c:v>
                </c:pt>
                <c:pt idx="167">
                  <c:v>103.011396408081</c:v>
                </c:pt>
                <c:pt idx="168">
                  <c:v>124.552345275878</c:v>
                </c:pt>
                <c:pt idx="169">
                  <c:v>111.630021095275</c:v>
                </c:pt>
                <c:pt idx="170">
                  <c:v>134.35851860046299</c:v>
                </c:pt>
                <c:pt idx="171">
                  <c:v>94.926228523254395</c:v>
                </c:pt>
                <c:pt idx="172">
                  <c:v>129.20767593383701</c:v>
                </c:pt>
                <c:pt idx="173">
                  <c:v>100.979054450988</c:v>
                </c:pt>
                <c:pt idx="174">
                  <c:v>107.429747581481</c:v>
                </c:pt>
                <c:pt idx="175">
                  <c:v>124.82443237304599</c:v>
                </c:pt>
                <c:pt idx="176">
                  <c:v>106.42327594757</c:v>
                </c:pt>
                <c:pt idx="177">
                  <c:v>76.9508504867553</c:v>
                </c:pt>
                <c:pt idx="178">
                  <c:v>102.061136245727</c:v>
                </c:pt>
                <c:pt idx="179">
                  <c:v>92.193242073058997</c:v>
                </c:pt>
                <c:pt idx="180">
                  <c:v>129.05928993225001</c:v>
                </c:pt>
                <c:pt idx="181">
                  <c:v>115.739998817443</c:v>
                </c:pt>
                <c:pt idx="182">
                  <c:v>107.49689197540199</c:v>
                </c:pt>
                <c:pt idx="183">
                  <c:v>102.70479106902999</c:v>
                </c:pt>
                <c:pt idx="184">
                  <c:v>85.535459518432603</c:v>
                </c:pt>
                <c:pt idx="185">
                  <c:v>93.724817276000906</c:v>
                </c:pt>
                <c:pt idx="186">
                  <c:v>106.615432739257</c:v>
                </c:pt>
                <c:pt idx="187">
                  <c:v>99.965901374816895</c:v>
                </c:pt>
                <c:pt idx="188">
                  <c:v>68.929080963134695</c:v>
                </c:pt>
                <c:pt idx="189">
                  <c:v>84.459449768066406</c:v>
                </c:pt>
                <c:pt idx="190">
                  <c:v>110.150247573852</c:v>
                </c:pt>
                <c:pt idx="191">
                  <c:v>94.080553054809499</c:v>
                </c:pt>
                <c:pt idx="192">
                  <c:v>105.299669265747</c:v>
                </c:pt>
                <c:pt idx="193">
                  <c:v>87.044076919555593</c:v>
                </c:pt>
                <c:pt idx="194">
                  <c:v>133.20825958251899</c:v>
                </c:pt>
                <c:pt idx="195">
                  <c:v>92.626903533935504</c:v>
                </c:pt>
                <c:pt idx="196">
                  <c:v>90.103528976440401</c:v>
                </c:pt>
                <c:pt idx="197">
                  <c:v>101.747639656066</c:v>
                </c:pt>
                <c:pt idx="198">
                  <c:v>112.64265155792199</c:v>
                </c:pt>
                <c:pt idx="199">
                  <c:v>86.159845352172795</c:v>
                </c:pt>
                <c:pt idx="200">
                  <c:v>93.360782623291001</c:v>
                </c:pt>
                <c:pt idx="201">
                  <c:v>115.593632698059</c:v>
                </c:pt>
                <c:pt idx="202">
                  <c:v>120.264429092407</c:v>
                </c:pt>
                <c:pt idx="203">
                  <c:v>91.257196426391602</c:v>
                </c:pt>
                <c:pt idx="204">
                  <c:v>129.683204650878</c:v>
                </c:pt>
                <c:pt idx="205">
                  <c:v>110.35708618164</c:v>
                </c:pt>
                <c:pt idx="206">
                  <c:v>60.337115287780698</c:v>
                </c:pt>
                <c:pt idx="207">
                  <c:v>84.797745704650794</c:v>
                </c:pt>
                <c:pt idx="208">
                  <c:v>75.616852760314899</c:v>
                </c:pt>
                <c:pt idx="209">
                  <c:v>73.311504364013601</c:v>
                </c:pt>
                <c:pt idx="210">
                  <c:v>73.384510040283203</c:v>
                </c:pt>
                <c:pt idx="211">
                  <c:v>119.635857582092</c:v>
                </c:pt>
                <c:pt idx="212">
                  <c:v>81.981077194213796</c:v>
                </c:pt>
                <c:pt idx="213">
                  <c:v>108.837986946105</c:v>
                </c:pt>
                <c:pt idx="214">
                  <c:v>108.110976219177</c:v>
                </c:pt>
                <c:pt idx="215">
                  <c:v>127.218876838684</c:v>
                </c:pt>
                <c:pt idx="216">
                  <c:v>80.987738609313894</c:v>
                </c:pt>
                <c:pt idx="217">
                  <c:v>90.775633811950598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13104128"/>
        <c:axId val="-313099232"/>
      </c:lineChart>
      <c:catAx>
        <c:axId val="-31310412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400"/>
                  <a:t>Samples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crossAx val="-313099232"/>
        <c:crosses val="autoZero"/>
        <c:auto val="1"/>
        <c:lblAlgn val="ctr"/>
        <c:lblOffset val="100"/>
        <c:noMultiLvlLbl val="0"/>
      </c:catAx>
      <c:valAx>
        <c:axId val="-313099232"/>
        <c:scaling>
          <c:orientation val="minMax"/>
          <c:max val="15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400"/>
                  <a:t>Luminance Mean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3104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800" b="1"/>
              <a:t>Warmth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Israeli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imgresults!$M$2:$M$219</c:f>
              <c:numCache>
                <c:formatCode>General</c:formatCode>
                <c:ptCount val="218"/>
                <c:pt idx="0">
                  <c:v>76.767792701721106</c:v>
                </c:pt>
                <c:pt idx="1">
                  <c:v>59.058184623718198</c:v>
                </c:pt>
                <c:pt idx="2">
                  <c:v>72.123056411743093</c:v>
                </c:pt>
                <c:pt idx="3">
                  <c:v>77.453463554382296</c:v>
                </c:pt>
                <c:pt idx="4">
                  <c:v>60.878814697265597</c:v>
                </c:pt>
                <c:pt idx="5">
                  <c:v>73.294341087341294</c:v>
                </c:pt>
                <c:pt idx="6">
                  <c:v>71.747696876525794</c:v>
                </c:pt>
                <c:pt idx="7">
                  <c:v>74.739505767822195</c:v>
                </c:pt>
                <c:pt idx="8">
                  <c:v>81.664436340332003</c:v>
                </c:pt>
                <c:pt idx="9">
                  <c:v>75.335334777832003</c:v>
                </c:pt>
                <c:pt idx="10">
                  <c:v>60.266748428344698</c:v>
                </c:pt>
                <c:pt idx="11">
                  <c:v>61.266006469726499</c:v>
                </c:pt>
                <c:pt idx="12">
                  <c:v>84.024170875549302</c:v>
                </c:pt>
                <c:pt idx="13">
                  <c:v>56.061814308166497</c:v>
                </c:pt>
                <c:pt idx="14">
                  <c:v>56.176529884338301</c:v>
                </c:pt>
                <c:pt idx="15">
                  <c:v>68.930775642395005</c:v>
                </c:pt>
                <c:pt idx="16">
                  <c:v>76.197754859924302</c:v>
                </c:pt>
                <c:pt idx="17">
                  <c:v>63.859416961669901</c:v>
                </c:pt>
                <c:pt idx="18">
                  <c:v>63.132102966308501</c:v>
                </c:pt>
                <c:pt idx="19">
                  <c:v>65.654385566711397</c:v>
                </c:pt>
                <c:pt idx="20">
                  <c:v>68.577659606933594</c:v>
                </c:pt>
                <c:pt idx="21">
                  <c:v>74.651300430297795</c:v>
                </c:pt>
                <c:pt idx="22">
                  <c:v>63.234515190124498</c:v>
                </c:pt>
                <c:pt idx="23">
                  <c:v>64.555718421936007</c:v>
                </c:pt>
                <c:pt idx="24">
                  <c:v>69.100913047790499</c:v>
                </c:pt>
                <c:pt idx="25">
                  <c:v>66.769622802734304</c:v>
                </c:pt>
                <c:pt idx="26">
                  <c:v>77.5917644500732</c:v>
                </c:pt>
                <c:pt idx="27">
                  <c:v>64.2746133804321</c:v>
                </c:pt>
                <c:pt idx="28">
                  <c:v>65.598746299743596</c:v>
                </c:pt>
                <c:pt idx="29">
                  <c:v>74.4518270492553</c:v>
                </c:pt>
                <c:pt idx="30">
                  <c:v>66.223539352416907</c:v>
                </c:pt>
                <c:pt idx="31">
                  <c:v>74.254739761352496</c:v>
                </c:pt>
                <c:pt idx="32">
                  <c:v>81.488291740417395</c:v>
                </c:pt>
                <c:pt idx="33">
                  <c:v>80.3167657852172</c:v>
                </c:pt>
                <c:pt idx="34">
                  <c:v>75.665278434753404</c:v>
                </c:pt>
                <c:pt idx="35">
                  <c:v>77.990472793579102</c:v>
                </c:pt>
                <c:pt idx="36">
                  <c:v>74.798033714294405</c:v>
                </c:pt>
                <c:pt idx="37">
                  <c:v>81.652023315429602</c:v>
                </c:pt>
                <c:pt idx="38">
                  <c:v>67.485648155212402</c:v>
                </c:pt>
                <c:pt idx="39">
                  <c:v>68.761874198913503</c:v>
                </c:pt>
                <c:pt idx="40">
                  <c:v>83.714001655578599</c:v>
                </c:pt>
                <c:pt idx="41">
                  <c:v>68.285167694091797</c:v>
                </c:pt>
                <c:pt idx="42">
                  <c:v>66.547369956970201</c:v>
                </c:pt>
                <c:pt idx="43">
                  <c:v>63.092327117919901</c:v>
                </c:pt>
                <c:pt idx="44">
                  <c:v>76.536310195922795</c:v>
                </c:pt>
                <c:pt idx="45">
                  <c:v>54.479406356811502</c:v>
                </c:pt>
                <c:pt idx="46">
                  <c:v>58.045041084289501</c:v>
                </c:pt>
                <c:pt idx="47">
                  <c:v>70.831895828246999</c:v>
                </c:pt>
                <c:pt idx="48">
                  <c:v>68.632067680358801</c:v>
                </c:pt>
                <c:pt idx="49">
                  <c:v>55.016353607177699</c:v>
                </c:pt>
                <c:pt idx="50">
                  <c:v>79.178590774536104</c:v>
                </c:pt>
                <c:pt idx="51">
                  <c:v>77.3228435516357</c:v>
                </c:pt>
                <c:pt idx="52">
                  <c:v>62.069452285766602</c:v>
                </c:pt>
                <c:pt idx="53">
                  <c:v>75.760512351989703</c:v>
                </c:pt>
                <c:pt idx="54">
                  <c:v>68.229706764221106</c:v>
                </c:pt>
                <c:pt idx="55">
                  <c:v>73.005398750305105</c:v>
                </c:pt>
                <c:pt idx="56">
                  <c:v>82.186350822448702</c:v>
                </c:pt>
                <c:pt idx="57">
                  <c:v>76.388058662414494</c:v>
                </c:pt>
                <c:pt idx="58">
                  <c:v>63.438885688781703</c:v>
                </c:pt>
                <c:pt idx="59">
                  <c:v>65.769721984863196</c:v>
                </c:pt>
                <c:pt idx="60">
                  <c:v>68.9141521453857</c:v>
                </c:pt>
                <c:pt idx="61">
                  <c:v>61.185387611389103</c:v>
                </c:pt>
                <c:pt idx="62">
                  <c:v>70.120347976684499</c:v>
                </c:pt>
                <c:pt idx="63">
                  <c:v>79.422307968139606</c:v>
                </c:pt>
                <c:pt idx="64">
                  <c:v>68.352427482604895</c:v>
                </c:pt>
                <c:pt idx="65">
                  <c:v>70.195815086364703</c:v>
                </c:pt>
                <c:pt idx="66">
                  <c:v>70.452987670898395</c:v>
                </c:pt>
                <c:pt idx="67">
                  <c:v>69.445178031921301</c:v>
                </c:pt>
                <c:pt idx="68">
                  <c:v>66.137975692748995</c:v>
                </c:pt>
                <c:pt idx="69">
                  <c:v>75.366836547851506</c:v>
                </c:pt>
                <c:pt idx="70">
                  <c:v>62.334737777709897</c:v>
                </c:pt>
                <c:pt idx="71">
                  <c:v>57.056642532348597</c:v>
                </c:pt>
                <c:pt idx="72">
                  <c:v>75.576497077941895</c:v>
                </c:pt>
                <c:pt idx="73">
                  <c:v>77.944656372070298</c:v>
                </c:pt>
                <c:pt idx="74">
                  <c:v>59.136548042297299</c:v>
                </c:pt>
                <c:pt idx="75">
                  <c:v>74.424931526183997</c:v>
                </c:pt>
                <c:pt idx="76">
                  <c:v>66.770955085754395</c:v>
                </c:pt>
                <c:pt idx="77">
                  <c:v>73.571066856384206</c:v>
                </c:pt>
                <c:pt idx="78">
                  <c:v>66.0264892578125</c:v>
                </c:pt>
                <c:pt idx="79">
                  <c:v>83.019799232482896</c:v>
                </c:pt>
                <c:pt idx="80">
                  <c:v>72.802476882934499</c:v>
                </c:pt>
                <c:pt idx="81">
                  <c:v>79.668746948242102</c:v>
                </c:pt>
                <c:pt idx="82">
                  <c:v>79.8113756179809</c:v>
                </c:pt>
                <c:pt idx="83">
                  <c:v>63.237313270568798</c:v>
                </c:pt>
                <c:pt idx="84">
                  <c:v>72.612988471984806</c:v>
                </c:pt>
                <c:pt idx="85">
                  <c:v>73.679487228393498</c:v>
                </c:pt>
                <c:pt idx="86">
                  <c:v>63.745918273925703</c:v>
                </c:pt>
                <c:pt idx="87">
                  <c:v>78.716944694519</c:v>
                </c:pt>
                <c:pt idx="88">
                  <c:v>73.602386474609304</c:v>
                </c:pt>
                <c:pt idx="89">
                  <c:v>63.784706115722599</c:v>
                </c:pt>
                <c:pt idx="90">
                  <c:v>62.567790031433098</c:v>
                </c:pt>
                <c:pt idx="91">
                  <c:v>61.157809257507303</c:v>
                </c:pt>
                <c:pt idx="92">
                  <c:v>65.1100749969482</c:v>
                </c:pt>
                <c:pt idx="93">
                  <c:v>70.630546569824205</c:v>
                </c:pt>
                <c:pt idx="94">
                  <c:v>70.490942955017005</c:v>
                </c:pt>
                <c:pt idx="95">
                  <c:v>74.101645469665499</c:v>
                </c:pt>
                <c:pt idx="96">
                  <c:v>72.513757705688406</c:v>
                </c:pt>
                <c:pt idx="97">
                  <c:v>66.878067970275794</c:v>
                </c:pt>
                <c:pt idx="98">
                  <c:v>76.219364166259695</c:v>
                </c:pt>
                <c:pt idx="99">
                  <c:v>76.317907333373995</c:v>
                </c:pt>
                <c:pt idx="100">
                  <c:v>70.845631599426198</c:v>
                </c:pt>
                <c:pt idx="101">
                  <c:v>83.861701011657701</c:v>
                </c:pt>
                <c:pt idx="102">
                  <c:v>64.579959869384695</c:v>
                </c:pt>
                <c:pt idx="103">
                  <c:v>85.343221664428697</c:v>
                </c:pt>
                <c:pt idx="104">
                  <c:v>68.075592041015597</c:v>
                </c:pt>
                <c:pt idx="105">
                  <c:v>63.6789646148681</c:v>
                </c:pt>
                <c:pt idx="106">
                  <c:v>79.436435699462805</c:v>
                </c:pt>
                <c:pt idx="107">
                  <c:v>71.386219978332505</c:v>
                </c:pt>
                <c:pt idx="108">
                  <c:v>69.143035888671804</c:v>
                </c:pt>
                <c:pt idx="109">
                  <c:v>71.992503166198702</c:v>
                </c:pt>
                <c:pt idx="110">
                  <c:v>67.641333580017005</c:v>
                </c:pt>
                <c:pt idx="111">
                  <c:v>66.283144950866699</c:v>
                </c:pt>
                <c:pt idx="112">
                  <c:v>72.914853096008301</c:v>
                </c:pt>
                <c:pt idx="113">
                  <c:v>65.822915077209402</c:v>
                </c:pt>
                <c:pt idx="114">
                  <c:v>74.843253135681096</c:v>
                </c:pt>
                <c:pt idx="115">
                  <c:v>81.552324295043903</c:v>
                </c:pt>
                <c:pt idx="116">
                  <c:v>75.684549331664996</c:v>
                </c:pt>
                <c:pt idx="117">
                  <c:v>74.796948432922306</c:v>
                </c:pt>
                <c:pt idx="118">
                  <c:v>69.192280769348102</c:v>
                </c:pt>
                <c:pt idx="119">
                  <c:v>75.273865699767995</c:v>
                </c:pt>
                <c:pt idx="120">
                  <c:v>83.752278327941895</c:v>
                </c:pt>
                <c:pt idx="121">
                  <c:v>67.650972366332994</c:v>
                </c:pt>
                <c:pt idx="122">
                  <c:v>84.250964164733801</c:v>
                </c:pt>
                <c:pt idx="123">
                  <c:v>62.977935791015597</c:v>
                </c:pt>
                <c:pt idx="124">
                  <c:v>69.561264038085895</c:v>
                </c:pt>
                <c:pt idx="125">
                  <c:v>49.872855186462402</c:v>
                </c:pt>
                <c:pt idx="126">
                  <c:v>71.0005779266357</c:v>
                </c:pt>
                <c:pt idx="127">
                  <c:v>80.955136299133301</c:v>
                </c:pt>
                <c:pt idx="128">
                  <c:v>64.583060264587402</c:v>
                </c:pt>
                <c:pt idx="129">
                  <c:v>84.007056236267005</c:v>
                </c:pt>
                <c:pt idx="130">
                  <c:v>73.697929382324205</c:v>
                </c:pt>
                <c:pt idx="131">
                  <c:v>79.077923774719196</c:v>
                </c:pt>
                <c:pt idx="132">
                  <c:v>63.629776000976499</c:v>
                </c:pt>
                <c:pt idx="133">
                  <c:v>74.819095611572195</c:v>
                </c:pt>
                <c:pt idx="134">
                  <c:v>83.293268203735295</c:v>
                </c:pt>
                <c:pt idx="135">
                  <c:v>82.641164779663001</c:v>
                </c:pt>
                <c:pt idx="136">
                  <c:v>82.536162376403794</c:v>
                </c:pt>
                <c:pt idx="137">
                  <c:v>67.858844757080007</c:v>
                </c:pt>
                <c:pt idx="138">
                  <c:v>63.9052639007568</c:v>
                </c:pt>
                <c:pt idx="139">
                  <c:v>71.821555137634206</c:v>
                </c:pt>
                <c:pt idx="140">
                  <c:v>60.291772842407198</c:v>
                </c:pt>
                <c:pt idx="141">
                  <c:v>69.164735794067298</c:v>
                </c:pt>
                <c:pt idx="142">
                  <c:v>69.940858840942298</c:v>
                </c:pt>
                <c:pt idx="143">
                  <c:v>76.549427986145005</c:v>
                </c:pt>
                <c:pt idx="144">
                  <c:v>69.464881896972599</c:v>
                </c:pt>
                <c:pt idx="145">
                  <c:v>67.086181640625</c:v>
                </c:pt>
                <c:pt idx="146">
                  <c:v>61.991964340209897</c:v>
                </c:pt>
                <c:pt idx="147">
                  <c:v>70.925235748291001</c:v>
                </c:pt>
                <c:pt idx="148">
                  <c:v>63.3884019851684</c:v>
                </c:pt>
                <c:pt idx="149">
                  <c:v>60.4506387710571</c:v>
                </c:pt>
                <c:pt idx="150">
                  <c:v>65.430330276489201</c:v>
                </c:pt>
                <c:pt idx="151">
                  <c:v>73.101096153259206</c:v>
                </c:pt>
                <c:pt idx="152">
                  <c:v>71.283327102661104</c:v>
                </c:pt>
                <c:pt idx="153">
                  <c:v>81.626720428466797</c:v>
                </c:pt>
                <c:pt idx="154">
                  <c:v>78.024064064025794</c:v>
                </c:pt>
                <c:pt idx="155">
                  <c:v>60.507245063781703</c:v>
                </c:pt>
                <c:pt idx="156">
                  <c:v>62.659731864929199</c:v>
                </c:pt>
                <c:pt idx="157">
                  <c:v>57.521438598632798</c:v>
                </c:pt>
                <c:pt idx="158">
                  <c:v>74.033195495605398</c:v>
                </c:pt>
                <c:pt idx="159">
                  <c:v>61.439861297607401</c:v>
                </c:pt>
                <c:pt idx="160">
                  <c:v>74.444124221801701</c:v>
                </c:pt>
                <c:pt idx="161">
                  <c:v>67.026023864746094</c:v>
                </c:pt>
                <c:pt idx="162">
                  <c:v>72.097775459289494</c:v>
                </c:pt>
                <c:pt idx="163">
                  <c:v>77.018460273742605</c:v>
                </c:pt>
                <c:pt idx="164">
                  <c:v>70.559326171875</c:v>
                </c:pt>
                <c:pt idx="165">
                  <c:v>72.246906280517507</c:v>
                </c:pt>
                <c:pt idx="166">
                  <c:v>68.028444290161104</c:v>
                </c:pt>
                <c:pt idx="167">
                  <c:v>66.718105316162095</c:v>
                </c:pt>
                <c:pt idx="168">
                  <c:v>68.764080047607393</c:v>
                </c:pt>
                <c:pt idx="169">
                  <c:v>66.541803359985295</c:v>
                </c:pt>
                <c:pt idx="170">
                  <c:v>66.013834953308105</c:v>
                </c:pt>
                <c:pt idx="171">
                  <c:v>69.860949516296301</c:v>
                </c:pt>
                <c:pt idx="172">
                  <c:v>82.691664695739703</c:v>
                </c:pt>
                <c:pt idx="173">
                  <c:v>80.568905830383301</c:v>
                </c:pt>
                <c:pt idx="174">
                  <c:v>75.123132705688406</c:v>
                </c:pt>
                <c:pt idx="175">
                  <c:v>72.005897521972599</c:v>
                </c:pt>
                <c:pt idx="176">
                  <c:v>66.888288497924805</c:v>
                </c:pt>
                <c:pt idx="177">
                  <c:v>70.7993354797363</c:v>
                </c:pt>
                <c:pt idx="178">
                  <c:v>77.941618919372502</c:v>
                </c:pt>
                <c:pt idx="179">
                  <c:v>58.565898895263601</c:v>
                </c:pt>
                <c:pt idx="180">
                  <c:v>73.555032730102496</c:v>
                </c:pt>
                <c:pt idx="181">
                  <c:v>66.031491279601994</c:v>
                </c:pt>
                <c:pt idx="182">
                  <c:v>68.241005897521902</c:v>
                </c:pt>
                <c:pt idx="183">
                  <c:v>78.435181617736802</c:v>
                </c:pt>
                <c:pt idx="184">
                  <c:v>54.889190673828097</c:v>
                </c:pt>
                <c:pt idx="185">
                  <c:v>75.160225868225098</c:v>
                </c:pt>
                <c:pt idx="186">
                  <c:v>72.833517074584904</c:v>
                </c:pt>
                <c:pt idx="187">
                  <c:v>68.843460083007798</c:v>
                </c:pt>
                <c:pt idx="188">
                  <c:v>70.431646347045898</c:v>
                </c:pt>
                <c:pt idx="189">
                  <c:v>74.842623710632296</c:v>
                </c:pt>
                <c:pt idx="190">
                  <c:v>59.239843368530202</c:v>
                </c:pt>
                <c:pt idx="191">
                  <c:v>74.144270896911607</c:v>
                </c:pt>
                <c:pt idx="192">
                  <c:v>77.402236938476506</c:v>
                </c:pt>
                <c:pt idx="193">
                  <c:v>57.582684516906703</c:v>
                </c:pt>
                <c:pt idx="194">
                  <c:v>78.243325233459402</c:v>
                </c:pt>
                <c:pt idx="195">
                  <c:v>60.737640380859297</c:v>
                </c:pt>
                <c:pt idx="196">
                  <c:v>68.067934989929199</c:v>
                </c:pt>
                <c:pt idx="197">
                  <c:v>73.924177169799805</c:v>
                </c:pt>
                <c:pt idx="198">
                  <c:v>80.152437210082994</c:v>
                </c:pt>
                <c:pt idx="199">
                  <c:v>54.879645347595201</c:v>
                </c:pt>
                <c:pt idx="200">
                  <c:v>64.171542167663503</c:v>
                </c:pt>
                <c:pt idx="201">
                  <c:v>70.891471862792898</c:v>
                </c:pt>
                <c:pt idx="202">
                  <c:v>70.204329490661607</c:v>
                </c:pt>
                <c:pt idx="203">
                  <c:v>77.7288560867309</c:v>
                </c:pt>
                <c:pt idx="204">
                  <c:v>62.558310508727999</c:v>
                </c:pt>
                <c:pt idx="205">
                  <c:v>63.801402091979902</c:v>
                </c:pt>
                <c:pt idx="206">
                  <c:v>67.701579093933105</c:v>
                </c:pt>
                <c:pt idx="207">
                  <c:v>72.5747003555297</c:v>
                </c:pt>
                <c:pt idx="208">
                  <c:v>59.551206588745103</c:v>
                </c:pt>
                <c:pt idx="209">
                  <c:v>80.905946731567298</c:v>
                </c:pt>
                <c:pt idx="210">
                  <c:v>65.3105726242065</c:v>
                </c:pt>
                <c:pt idx="211">
                  <c:v>75.817098617553697</c:v>
                </c:pt>
                <c:pt idx="212">
                  <c:v>70.888437271118093</c:v>
                </c:pt>
                <c:pt idx="213">
                  <c:v>83.797358512878404</c:v>
                </c:pt>
                <c:pt idx="214">
                  <c:v>79.528918266296301</c:v>
                </c:pt>
                <c:pt idx="215">
                  <c:v>66.148333549499498</c:v>
                </c:pt>
                <c:pt idx="216">
                  <c:v>70.498208999633704</c:v>
                </c:pt>
                <c:pt idx="217">
                  <c:v>52.723566055297802</c:v>
                </c:pt>
              </c:numCache>
            </c:numRef>
          </c:val>
          <c:smooth val="0"/>
        </c:ser>
        <c:ser>
          <c:idx val="1"/>
          <c:order val="1"/>
          <c:tx>
            <c:v>Palestinian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imgresults!$S$2:$S$219</c:f>
              <c:numCache>
                <c:formatCode>General</c:formatCode>
                <c:ptCount val="218"/>
                <c:pt idx="0">
                  <c:v>70.9071493148803</c:v>
                </c:pt>
                <c:pt idx="1">
                  <c:v>58.204411506652797</c:v>
                </c:pt>
                <c:pt idx="2">
                  <c:v>72.034296035766602</c:v>
                </c:pt>
                <c:pt idx="3">
                  <c:v>77.053386688232393</c:v>
                </c:pt>
                <c:pt idx="4">
                  <c:v>69.692708015441895</c:v>
                </c:pt>
                <c:pt idx="5">
                  <c:v>78.097613334655705</c:v>
                </c:pt>
                <c:pt idx="6">
                  <c:v>74.0214071273803</c:v>
                </c:pt>
                <c:pt idx="7">
                  <c:v>72.863293647766099</c:v>
                </c:pt>
                <c:pt idx="8">
                  <c:v>79.995060920715304</c:v>
                </c:pt>
                <c:pt idx="9">
                  <c:v>79.199851036071706</c:v>
                </c:pt>
                <c:pt idx="10">
                  <c:v>76.579638481140094</c:v>
                </c:pt>
                <c:pt idx="11">
                  <c:v>68.751102447509695</c:v>
                </c:pt>
                <c:pt idx="12">
                  <c:v>65.300104141235295</c:v>
                </c:pt>
                <c:pt idx="13">
                  <c:v>64.527138710021902</c:v>
                </c:pt>
                <c:pt idx="14">
                  <c:v>56.423873901367102</c:v>
                </c:pt>
                <c:pt idx="15">
                  <c:v>65.179867744445801</c:v>
                </c:pt>
                <c:pt idx="16">
                  <c:v>83.254576683044405</c:v>
                </c:pt>
                <c:pt idx="17">
                  <c:v>73.126049995422306</c:v>
                </c:pt>
                <c:pt idx="18">
                  <c:v>59.336876869201603</c:v>
                </c:pt>
                <c:pt idx="19">
                  <c:v>59.734096527099602</c:v>
                </c:pt>
                <c:pt idx="20">
                  <c:v>63.4848537445068</c:v>
                </c:pt>
                <c:pt idx="21">
                  <c:v>75.827914237976003</c:v>
                </c:pt>
                <c:pt idx="22">
                  <c:v>69.109229087829505</c:v>
                </c:pt>
                <c:pt idx="23">
                  <c:v>76.776214599609304</c:v>
                </c:pt>
                <c:pt idx="24">
                  <c:v>71.964467048645005</c:v>
                </c:pt>
                <c:pt idx="25">
                  <c:v>61.993155479431103</c:v>
                </c:pt>
                <c:pt idx="26">
                  <c:v>77.072714805602999</c:v>
                </c:pt>
                <c:pt idx="27">
                  <c:v>67.275635719299302</c:v>
                </c:pt>
                <c:pt idx="28">
                  <c:v>60.805147171020501</c:v>
                </c:pt>
                <c:pt idx="29">
                  <c:v>77.050655364990206</c:v>
                </c:pt>
                <c:pt idx="30">
                  <c:v>69.905018806457505</c:v>
                </c:pt>
                <c:pt idx="31">
                  <c:v>71.121025085449205</c:v>
                </c:pt>
                <c:pt idx="32">
                  <c:v>72.113634109496999</c:v>
                </c:pt>
                <c:pt idx="33">
                  <c:v>77.661358833312903</c:v>
                </c:pt>
                <c:pt idx="34">
                  <c:v>72.155320167541504</c:v>
                </c:pt>
                <c:pt idx="35">
                  <c:v>73.141611099243093</c:v>
                </c:pt>
                <c:pt idx="36">
                  <c:v>76.938840866088796</c:v>
                </c:pt>
                <c:pt idx="37">
                  <c:v>68.774343490600501</c:v>
                </c:pt>
                <c:pt idx="38">
                  <c:v>72.006204605102496</c:v>
                </c:pt>
                <c:pt idx="39">
                  <c:v>71.658586502075195</c:v>
                </c:pt>
                <c:pt idx="40">
                  <c:v>68.158557891845703</c:v>
                </c:pt>
                <c:pt idx="41">
                  <c:v>63.724666595458899</c:v>
                </c:pt>
                <c:pt idx="42">
                  <c:v>70.008462905883704</c:v>
                </c:pt>
                <c:pt idx="43">
                  <c:v>61.267725944519</c:v>
                </c:pt>
                <c:pt idx="44">
                  <c:v>66.372043609619098</c:v>
                </c:pt>
                <c:pt idx="45">
                  <c:v>69.971300125121999</c:v>
                </c:pt>
                <c:pt idx="46">
                  <c:v>61.329683303833001</c:v>
                </c:pt>
                <c:pt idx="47">
                  <c:v>78.3802680969238</c:v>
                </c:pt>
                <c:pt idx="48">
                  <c:v>73.4012384414672</c:v>
                </c:pt>
                <c:pt idx="49">
                  <c:v>64.364127159118596</c:v>
                </c:pt>
                <c:pt idx="50">
                  <c:v>64.279294967651296</c:v>
                </c:pt>
                <c:pt idx="51">
                  <c:v>72.765254020690904</c:v>
                </c:pt>
                <c:pt idx="52">
                  <c:v>64.165290832519503</c:v>
                </c:pt>
                <c:pt idx="53">
                  <c:v>76.937440872192298</c:v>
                </c:pt>
                <c:pt idx="54">
                  <c:v>78.684059143066406</c:v>
                </c:pt>
                <c:pt idx="55">
                  <c:v>75.088658332824707</c:v>
                </c:pt>
                <c:pt idx="56">
                  <c:v>65.885103225707994</c:v>
                </c:pt>
                <c:pt idx="57">
                  <c:v>73.773898124694796</c:v>
                </c:pt>
                <c:pt idx="58">
                  <c:v>66.146948814392005</c:v>
                </c:pt>
                <c:pt idx="59">
                  <c:v>74.741796493530202</c:v>
                </c:pt>
                <c:pt idx="60">
                  <c:v>75.857253074645996</c:v>
                </c:pt>
                <c:pt idx="61">
                  <c:v>66.135654449462805</c:v>
                </c:pt>
                <c:pt idx="62">
                  <c:v>67.106293678283606</c:v>
                </c:pt>
                <c:pt idx="63">
                  <c:v>72.762813568115206</c:v>
                </c:pt>
                <c:pt idx="64">
                  <c:v>70.192413330078097</c:v>
                </c:pt>
                <c:pt idx="65">
                  <c:v>76.414058685302706</c:v>
                </c:pt>
                <c:pt idx="66">
                  <c:v>76.356350898742605</c:v>
                </c:pt>
                <c:pt idx="67">
                  <c:v>80.929143905639606</c:v>
                </c:pt>
                <c:pt idx="68">
                  <c:v>71.017676353454505</c:v>
                </c:pt>
                <c:pt idx="69">
                  <c:v>67.8859539031982</c:v>
                </c:pt>
                <c:pt idx="70">
                  <c:v>74.166292190551701</c:v>
                </c:pt>
                <c:pt idx="71">
                  <c:v>74.514331817626896</c:v>
                </c:pt>
                <c:pt idx="72">
                  <c:v>70.274325370788503</c:v>
                </c:pt>
                <c:pt idx="73">
                  <c:v>80.0509805679321</c:v>
                </c:pt>
                <c:pt idx="74">
                  <c:v>66.564248085021902</c:v>
                </c:pt>
                <c:pt idx="75">
                  <c:v>72.831027030944796</c:v>
                </c:pt>
                <c:pt idx="76">
                  <c:v>73.422101020812903</c:v>
                </c:pt>
                <c:pt idx="77">
                  <c:v>76.694768905639606</c:v>
                </c:pt>
                <c:pt idx="78">
                  <c:v>68.728581428527804</c:v>
                </c:pt>
                <c:pt idx="79">
                  <c:v>70.522877693176198</c:v>
                </c:pt>
                <c:pt idx="80">
                  <c:v>68.470698356628404</c:v>
                </c:pt>
                <c:pt idx="81">
                  <c:v>76.249720573425293</c:v>
                </c:pt>
                <c:pt idx="82">
                  <c:v>74.603597640991197</c:v>
                </c:pt>
                <c:pt idx="83">
                  <c:v>77.656289100646902</c:v>
                </c:pt>
                <c:pt idx="84">
                  <c:v>67.928587913513098</c:v>
                </c:pt>
                <c:pt idx="85">
                  <c:v>73.058956146240206</c:v>
                </c:pt>
                <c:pt idx="86">
                  <c:v>69.174012184142995</c:v>
                </c:pt>
                <c:pt idx="87">
                  <c:v>77.957592010498004</c:v>
                </c:pt>
                <c:pt idx="88">
                  <c:v>70.315610885620103</c:v>
                </c:pt>
                <c:pt idx="89">
                  <c:v>69.673424720764103</c:v>
                </c:pt>
                <c:pt idx="90">
                  <c:v>72.5484552383422</c:v>
                </c:pt>
                <c:pt idx="91">
                  <c:v>64.608853340148897</c:v>
                </c:pt>
                <c:pt idx="92">
                  <c:v>64.374664306640597</c:v>
                </c:pt>
                <c:pt idx="93">
                  <c:v>68.481957435607896</c:v>
                </c:pt>
                <c:pt idx="94">
                  <c:v>71.514317512512207</c:v>
                </c:pt>
                <c:pt idx="95">
                  <c:v>77.940724372863698</c:v>
                </c:pt>
                <c:pt idx="96">
                  <c:v>75.686245918273897</c:v>
                </c:pt>
                <c:pt idx="97">
                  <c:v>70.252269744873004</c:v>
                </c:pt>
                <c:pt idx="98">
                  <c:v>72.498101234436007</c:v>
                </c:pt>
                <c:pt idx="99">
                  <c:v>71.969297409057603</c:v>
                </c:pt>
                <c:pt idx="100">
                  <c:v>72.690190315246497</c:v>
                </c:pt>
                <c:pt idx="101">
                  <c:v>67.968426704406696</c:v>
                </c:pt>
                <c:pt idx="102">
                  <c:v>58.952164649963301</c:v>
                </c:pt>
                <c:pt idx="103">
                  <c:v>75.448410034179602</c:v>
                </c:pt>
                <c:pt idx="104">
                  <c:v>65.865128517150794</c:v>
                </c:pt>
                <c:pt idx="105">
                  <c:v>76.549990653991699</c:v>
                </c:pt>
                <c:pt idx="106">
                  <c:v>82.310198783874498</c:v>
                </c:pt>
                <c:pt idx="107">
                  <c:v>74.209943771362305</c:v>
                </c:pt>
                <c:pt idx="108">
                  <c:v>68.6555624008178</c:v>
                </c:pt>
                <c:pt idx="109">
                  <c:v>67.970456123351994</c:v>
                </c:pt>
                <c:pt idx="110">
                  <c:v>81.016537666320801</c:v>
                </c:pt>
                <c:pt idx="111">
                  <c:v>66.810720443725501</c:v>
                </c:pt>
                <c:pt idx="112">
                  <c:v>73.2868137359619</c:v>
                </c:pt>
                <c:pt idx="113">
                  <c:v>77.660077095031696</c:v>
                </c:pt>
                <c:pt idx="114">
                  <c:v>66.137236595153794</c:v>
                </c:pt>
                <c:pt idx="115">
                  <c:v>74.244939804077106</c:v>
                </c:pt>
                <c:pt idx="116">
                  <c:v>75.707877159118596</c:v>
                </c:pt>
                <c:pt idx="117">
                  <c:v>70.783830642700195</c:v>
                </c:pt>
                <c:pt idx="118">
                  <c:v>77.592323303222599</c:v>
                </c:pt>
                <c:pt idx="119">
                  <c:v>71.985836029052706</c:v>
                </c:pt>
                <c:pt idx="120">
                  <c:v>83.327536582946706</c:v>
                </c:pt>
                <c:pt idx="121">
                  <c:v>55.8797512054443</c:v>
                </c:pt>
                <c:pt idx="122">
                  <c:v>78.677943229675293</c:v>
                </c:pt>
                <c:pt idx="123">
                  <c:v>72.365274429321204</c:v>
                </c:pt>
                <c:pt idx="124">
                  <c:v>77.438592910766602</c:v>
                </c:pt>
                <c:pt idx="125">
                  <c:v>61.289172172546301</c:v>
                </c:pt>
                <c:pt idx="126">
                  <c:v>78.223052978515597</c:v>
                </c:pt>
                <c:pt idx="127">
                  <c:v>80.165249824523897</c:v>
                </c:pt>
                <c:pt idx="128">
                  <c:v>63.252717971801701</c:v>
                </c:pt>
                <c:pt idx="129">
                  <c:v>63.954815864562903</c:v>
                </c:pt>
                <c:pt idx="130">
                  <c:v>74.975234985351506</c:v>
                </c:pt>
                <c:pt idx="131">
                  <c:v>72.509927749633704</c:v>
                </c:pt>
                <c:pt idx="132">
                  <c:v>67.194175720214801</c:v>
                </c:pt>
                <c:pt idx="133">
                  <c:v>74.374739646911607</c:v>
                </c:pt>
                <c:pt idx="134">
                  <c:v>82.670610427856403</c:v>
                </c:pt>
                <c:pt idx="135">
                  <c:v>74.909308433532701</c:v>
                </c:pt>
                <c:pt idx="136">
                  <c:v>64.095582962036104</c:v>
                </c:pt>
                <c:pt idx="137">
                  <c:v>68.3753852844238</c:v>
                </c:pt>
                <c:pt idx="138">
                  <c:v>78.826671600341797</c:v>
                </c:pt>
                <c:pt idx="139">
                  <c:v>63.294195175170898</c:v>
                </c:pt>
                <c:pt idx="140">
                  <c:v>68.671826362609806</c:v>
                </c:pt>
                <c:pt idx="141">
                  <c:v>61.248779296875</c:v>
                </c:pt>
                <c:pt idx="142">
                  <c:v>75.767933845520005</c:v>
                </c:pt>
                <c:pt idx="143">
                  <c:v>64.813592910766602</c:v>
                </c:pt>
                <c:pt idx="144">
                  <c:v>74.491194725036607</c:v>
                </c:pt>
                <c:pt idx="145">
                  <c:v>72.404943466186495</c:v>
                </c:pt>
                <c:pt idx="146">
                  <c:v>67.700379371642995</c:v>
                </c:pt>
                <c:pt idx="147">
                  <c:v>58.485898017883301</c:v>
                </c:pt>
                <c:pt idx="148">
                  <c:v>66.867490768432603</c:v>
                </c:pt>
                <c:pt idx="149">
                  <c:v>59.007816314697202</c:v>
                </c:pt>
                <c:pt idx="150">
                  <c:v>62.952198028564403</c:v>
                </c:pt>
                <c:pt idx="151">
                  <c:v>72.722970008850098</c:v>
                </c:pt>
                <c:pt idx="152">
                  <c:v>70.100208282470703</c:v>
                </c:pt>
                <c:pt idx="153">
                  <c:v>66.679310798645005</c:v>
                </c:pt>
                <c:pt idx="154">
                  <c:v>72.851284980773897</c:v>
                </c:pt>
                <c:pt idx="155">
                  <c:v>62.748485565185497</c:v>
                </c:pt>
                <c:pt idx="156">
                  <c:v>67.598351478576603</c:v>
                </c:pt>
                <c:pt idx="157">
                  <c:v>75.798980712890597</c:v>
                </c:pt>
                <c:pt idx="158">
                  <c:v>67.174496650695801</c:v>
                </c:pt>
                <c:pt idx="159">
                  <c:v>65.017834663391099</c:v>
                </c:pt>
                <c:pt idx="160">
                  <c:v>72.092067718505803</c:v>
                </c:pt>
                <c:pt idx="161">
                  <c:v>75.721936225891099</c:v>
                </c:pt>
                <c:pt idx="162">
                  <c:v>85.291300773620605</c:v>
                </c:pt>
                <c:pt idx="163">
                  <c:v>70.9341011047363</c:v>
                </c:pt>
                <c:pt idx="164">
                  <c:v>65.709355354308997</c:v>
                </c:pt>
                <c:pt idx="165">
                  <c:v>75.800901412963796</c:v>
                </c:pt>
                <c:pt idx="166">
                  <c:v>66.810711860656696</c:v>
                </c:pt>
                <c:pt idx="167">
                  <c:v>79.102379798889103</c:v>
                </c:pt>
                <c:pt idx="168">
                  <c:v>73.583603858947697</c:v>
                </c:pt>
                <c:pt idx="169">
                  <c:v>73.746130943298297</c:v>
                </c:pt>
                <c:pt idx="170">
                  <c:v>67.153857231140094</c:v>
                </c:pt>
                <c:pt idx="171">
                  <c:v>73.746849060058594</c:v>
                </c:pt>
                <c:pt idx="172">
                  <c:v>73.525973320007296</c:v>
                </c:pt>
                <c:pt idx="173">
                  <c:v>75.077346801757798</c:v>
                </c:pt>
                <c:pt idx="174">
                  <c:v>79.100836753845201</c:v>
                </c:pt>
                <c:pt idx="175">
                  <c:v>71.938881874084402</c:v>
                </c:pt>
                <c:pt idx="176">
                  <c:v>74.126234054565401</c:v>
                </c:pt>
                <c:pt idx="177">
                  <c:v>71.303956031799302</c:v>
                </c:pt>
                <c:pt idx="178">
                  <c:v>80.4744615554809</c:v>
                </c:pt>
                <c:pt idx="179">
                  <c:v>57.932258605957003</c:v>
                </c:pt>
                <c:pt idx="180">
                  <c:v>79.328049659729004</c:v>
                </c:pt>
                <c:pt idx="181">
                  <c:v>71.925720214843693</c:v>
                </c:pt>
                <c:pt idx="182">
                  <c:v>72.993397712707505</c:v>
                </c:pt>
                <c:pt idx="183">
                  <c:v>77.593192100524902</c:v>
                </c:pt>
                <c:pt idx="184">
                  <c:v>66.253102302551198</c:v>
                </c:pt>
                <c:pt idx="185">
                  <c:v>73.330801010131793</c:v>
                </c:pt>
                <c:pt idx="186">
                  <c:v>73.599194526672306</c:v>
                </c:pt>
                <c:pt idx="187">
                  <c:v>63.096833229064899</c:v>
                </c:pt>
                <c:pt idx="188">
                  <c:v>69.108363151550293</c:v>
                </c:pt>
                <c:pt idx="189">
                  <c:v>79.569513320922795</c:v>
                </c:pt>
                <c:pt idx="190">
                  <c:v>67.134036064147907</c:v>
                </c:pt>
                <c:pt idx="191">
                  <c:v>78.5247478485107</c:v>
                </c:pt>
                <c:pt idx="192">
                  <c:v>77.167671203613196</c:v>
                </c:pt>
                <c:pt idx="193">
                  <c:v>66.757473945617605</c:v>
                </c:pt>
                <c:pt idx="194">
                  <c:v>78.043324470520005</c:v>
                </c:pt>
                <c:pt idx="195">
                  <c:v>61.157291412353501</c:v>
                </c:pt>
                <c:pt idx="196">
                  <c:v>74.303809165954505</c:v>
                </c:pt>
                <c:pt idx="197">
                  <c:v>83.226749420166001</c:v>
                </c:pt>
                <c:pt idx="198">
                  <c:v>80.492104530334402</c:v>
                </c:pt>
                <c:pt idx="199">
                  <c:v>61.097711563110302</c:v>
                </c:pt>
                <c:pt idx="200">
                  <c:v>76.050358772277804</c:v>
                </c:pt>
                <c:pt idx="201">
                  <c:v>64.794456481933594</c:v>
                </c:pt>
                <c:pt idx="202">
                  <c:v>68.746275901794405</c:v>
                </c:pt>
                <c:pt idx="203">
                  <c:v>77.453228950500403</c:v>
                </c:pt>
                <c:pt idx="204">
                  <c:v>61.263010978698702</c:v>
                </c:pt>
                <c:pt idx="205">
                  <c:v>68.516044616699205</c:v>
                </c:pt>
                <c:pt idx="206">
                  <c:v>73.288988113403306</c:v>
                </c:pt>
                <c:pt idx="207">
                  <c:v>71.711441993713294</c:v>
                </c:pt>
                <c:pt idx="208">
                  <c:v>60.018191337585399</c:v>
                </c:pt>
                <c:pt idx="209">
                  <c:v>81.704543113708496</c:v>
                </c:pt>
                <c:pt idx="210">
                  <c:v>77.587493896484304</c:v>
                </c:pt>
                <c:pt idx="211">
                  <c:v>59.876186370849602</c:v>
                </c:pt>
                <c:pt idx="212">
                  <c:v>66.796686172485295</c:v>
                </c:pt>
                <c:pt idx="213">
                  <c:v>76.977024078369098</c:v>
                </c:pt>
                <c:pt idx="214">
                  <c:v>74.978293418884206</c:v>
                </c:pt>
                <c:pt idx="215">
                  <c:v>72.074872970580998</c:v>
                </c:pt>
                <c:pt idx="216">
                  <c:v>71.8036336898803</c:v>
                </c:pt>
                <c:pt idx="217">
                  <c:v>64.045308113098102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13089984"/>
        <c:axId val="-313085632"/>
      </c:lineChart>
      <c:catAx>
        <c:axId val="-313089984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400"/>
                  <a:t>Samples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crossAx val="-313085632"/>
        <c:crosses val="autoZero"/>
        <c:auto val="1"/>
        <c:lblAlgn val="ctr"/>
        <c:lblOffset val="100"/>
        <c:noMultiLvlLbl val="0"/>
      </c:catAx>
      <c:valAx>
        <c:axId val="-313085632"/>
        <c:scaling>
          <c:orientation val="minMax"/>
          <c:max val="85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400"/>
                  <a:t>Linearised Hue </a:t>
                </a:r>
              </a:p>
              <a:p>
                <a:pPr>
                  <a:defRPr sz="2400"/>
                </a:pPr>
                <a:r>
                  <a:rPr lang="en-GB" sz="1800"/>
                  <a:t>(0:Cool, 90:Warm)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3089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32</xdr:col>
      <xdr:colOff>0</xdr:colOff>
      <xdr:row>28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82550</xdr:rowOff>
    </xdr:from>
    <xdr:to>
      <xdr:col>32</xdr:col>
      <xdr:colOff>6350</xdr:colOff>
      <xdr:row>56</xdr:row>
      <xdr:rowOff>82550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56</xdr:row>
      <xdr:rowOff>158750</xdr:rowOff>
    </xdr:from>
    <xdr:to>
      <xdr:col>32</xdr:col>
      <xdr:colOff>6350</xdr:colOff>
      <xdr:row>84</xdr:row>
      <xdr:rowOff>158750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85</xdr:row>
      <xdr:rowOff>69850</xdr:rowOff>
    </xdr:from>
    <xdr:to>
      <xdr:col>32</xdr:col>
      <xdr:colOff>6350</xdr:colOff>
      <xdr:row>113</xdr:row>
      <xdr:rowOff>88900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113</xdr:row>
      <xdr:rowOff>152400</xdr:rowOff>
    </xdr:from>
    <xdr:to>
      <xdr:col>32</xdr:col>
      <xdr:colOff>0</xdr:colOff>
      <xdr:row>141</xdr:row>
      <xdr:rowOff>165100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imgresults_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9"/>
  <sheetViews>
    <sheetView workbookViewId="0">
      <pane ySplit="1" topLeftCell="A2" activePane="bottomLeft" state="frozen"/>
      <selection pane="bottomLeft" activeCell="M1" sqref="M1:M1048576"/>
    </sheetView>
  </sheetViews>
  <sheetFormatPr defaultRowHeight="14.5" x14ac:dyDescent="0.35"/>
  <cols>
    <col min="1" max="1" width="10.81640625" bestFit="1" customWidth="1"/>
    <col min="2" max="2" width="8.453125" customWidth="1"/>
    <col min="3" max="6" width="11.81640625" bestFit="1" customWidth="1"/>
    <col min="7" max="7" width="12.54296875" bestFit="1" customWidth="1"/>
    <col min="8" max="8" width="8.26953125" bestFit="1" customWidth="1"/>
    <col min="9" max="12" width="11.81640625" bestFit="1" customWidth="1"/>
    <col min="13" max="13" width="12.54296875" bestFit="1" customWidth="1"/>
    <col min="14" max="14" width="8.26953125" bestFit="1" customWidth="1"/>
    <col min="15" max="18" width="11.81640625" bestFit="1" customWidth="1"/>
    <col min="19" max="19" width="12.54296875" bestFit="1" customWidth="1"/>
    <col min="20" max="20" width="9.1796875" bestFit="1" customWidth="1"/>
    <col min="21" max="22" width="11.81640625" bestFit="1" customWidth="1"/>
    <col min="23" max="23" width="7" customWidth="1"/>
    <col min="24" max="24" width="8.1796875" bestFit="1" customWidth="1"/>
    <col min="25" max="26" width="11.81640625" bestFit="1" customWidth="1"/>
    <col min="27" max="27" width="7.81640625" customWidth="1"/>
    <col min="28" max="28" width="9" bestFit="1" customWidth="1"/>
    <col min="29" max="29" width="11.81640625" customWidth="1"/>
    <col min="30" max="31" width="11.81640625" bestFit="1" customWidth="1"/>
    <col min="32" max="32" width="7.6328125" customWidth="1"/>
    <col min="33" max="33" width="11.81640625" bestFit="1" customWidth="1"/>
    <col min="34" max="34" width="9.1796875" bestFit="1" customWidth="1"/>
    <col min="35" max="35" width="6.54296875" bestFit="1" customWidth="1"/>
    <col min="36" max="37" width="11.81640625" bestFit="1" customWidth="1"/>
    <col min="38" max="38" width="8.1796875" bestFit="1" customWidth="1"/>
    <col min="39" max="39" width="5.54296875" bestFit="1" customWidth="1"/>
    <col min="40" max="41" width="11.81640625" bestFit="1" customWidth="1"/>
    <col min="42" max="42" width="9" bestFit="1" customWidth="1"/>
    <col min="43" max="43" width="6.36328125" bestFit="1" customWidth="1"/>
    <col min="44" max="46" width="11.81640625" customWidth="1"/>
  </cols>
  <sheetData>
    <row r="1" spans="1:19" x14ac:dyDescent="0.35">
      <c r="A1" t="s">
        <v>0</v>
      </c>
      <c r="B1" t="s">
        <v>4</v>
      </c>
      <c r="C1" t="s">
        <v>5</v>
      </c>
      <c r="D1" t="s">
        <v>1</v>
      </c>
      <c r="E1" t="s">
        <v>2</v>
      </c>
      <c r="F1" t="s">
        <v>3</v>
      </c>
      <c r="G1" t="s">
        <v>20</v>
      </c>
      <c r="H1" t="s">
        <v>6</v>
      </c>
      <c r="I1" t="s">
        <v>5</v>
      </c>
      <c r="J1" t="s">
        <v>1</v>
      </c>
      <c r="K1" t="s">
        <v>2</v>
      </c>
      <c r="L1" t="s">
        <v>3</v>
      </c>
      <c r="M1" t="s">
        <v>20</v>
      </c>
      <c r="N1" t="s">
        <v>7</v>
      </c>
      <c r="O1" t="s">
        <v>5</v>
      </c>
      <c r="P1" t="s">
        <v>1</v>
      </c>
      <c r="Q1" t="s">
        <v>2</v>
      </c>
      <c r="R1" t="s">
        <v>3</v>
      </c>
      <c r="S1" t="s">
        <v>20</v>
      </c>
    </row>
    <row r="2" spans="1:19" x14ac:dyDescent="0.35">
      <c r="A2">
        <v>125983618</v>
      </c>
      <c r="B2">
        <v>0</v>
      </c>
      <c r="C2">
        <v>7.8438758850097603</v>
      </c>
      <c r="D2">
        <v>110.107215881347</v>
      </c>
      <c r="E2">
        <v>53.091979038178103</v>
      </c>
      <c r="F2">
        <v>22.273751258850002</v>
      </c>
      <c r="G2">
        <v>82.447207450866699</v>
      </c>
      <c r="H2">
        <v>1</v>
      </c>
      <c r="I2">
        <v>10.5812072753906</v>
      </c>
      <c r="J2">
        <v>100.116717338562</v>
      </c>
      <c r="K2">
        <v>64.008030121067705</v>
      </c>
      <c r="L2">
        <v>58.757269859313901</v>
      </c>
      <c r="M2">
        <v>76.767792701721106</v>
      </c>
      <c r="N2">
        <v>2</v>
      </c>
      <c r="O2">
        <v>9.1738700866699201</v>
      </c>
      <c r="P2">
        <v>92.370949745178194</v>
      </c>
      <c r="Q2">
        <v>67.872851772200704</v>
      </c>
      <c r="R2">
        <v>78.367585182189899</v>
      </c>
      <c r="S2">
        <v>70.9071493148803</v>
      </c>
    </row>
    <row r="3" spans="1:19" x14ac:dyDescent="0.35">
      <c r="A3">
        <v>299582474</v>
      </c>
      <c r="B3">
        <v>3</v>
      </c>
      <c r="C3">
        <v>10.391807556152299</v>
      </c>
      <c r="D3">
        <v>72.384946823120103</v>
      </c>
      <c r="E3">
        <v>35.733630691045903</v>
      </c>
      <c r="F3">
        <v>48.833571434020897</v>
      </c>
      <c r="G3">
        <v>84.808340072631793</v>
      </c>
      <c r="H3">
        <v>4</v>
      </c>
      <c r="I3">
        <v>16.0331726074218</v>
      </c>
      <c r="J3">
        <v>111.659644126892</v>
      </c>
      <c r="K3">
        <v>49.800088116392203</v>
      </c>
      <c r="L3">
        <v>45.824235916137603</v>
      </c>
      <c r="M3">
        <v>59.058184623718198</v>
      </c>
      <c r="N3">
        <v>5</v>
      </c>
      <c r="O3">
        <v>7.5874328613281197</v>
      </c>
      <c r="P3">
        <v>91.130718231201101</v>
      </c>
      <c r="Q3">
        <v>64.201655302866001</v>
      </c>
      <c r="R3">
        <v>54.883679389953599</v>
      </c>
      <c r="S3">
        <v>58.204411506652797</v>
      </c>
    </row>
    <row r="4" spans="1:19" x14ac:dyDescent="0.35">
      <c r="A4">
        <v>403560326</v>
      </c>
      <c r="B4">
        <v>3</v>
      </c>
      <c r="C4">
        <v>16.228294372558501</v>
      </c>
      <c r="D4">
        <v>129.79230594635001</v>
      </c>
      <c r="E4">
        <v>52.953916692794003</v>
      </c>
      <c r="F4">
        <v>32.8156642913818</v>
      </c>
      <c r="G4">
        <v>84.998691558837805</v>
      </c>
      <c r="H4">
        <v>4</v>
      </c>
      <c r="I4">
        <v>6.34918212890625</v>
      </c>
      <c r="J4">
        <v>120.76223564147899</v>
      </c>
      <c r="K4">
        <v>57.716942561376698</v>
      </c>
      <c r="L4">
        <v>61.547563552856403</v>
      </c>
      <c r="M4">
        <v>72.123056411743093</v>
      </c>
      <c r="N4">
        <v>5</v>
      </c>
      <c r="O4">
        <v>9.8390579223632795</v>
      </c>
      <c r="P4">
        <v>112.281049728393</v>
      </c>
      <c r="Q4">
        <v>69.916365525665896</v>
      </c>
      <c r="R4">
        <v>65.364184379577594</v>
      </c>
      <c r="S4">
        <v>72.034296035766602</v>
      </c>
    </row>
    <row r="5" spans="1:19" x14ac:dyDescent="0.35">
      <c r="A5">
        <v>4166660969</v>
      </c>
      <c r="B5">
        <v>3</v>
      </c>
      <c r="C5">
        <v>6.5595626831054599</v>
      </c>
      <c r="D5">
        <v>101.652744293212</v>
      </c>
      <c r="E5">
        <v>40.612261795534103</v>
      </c>
      <c r="F5">
        <v>64.772260665893498</v>
      </c>
      <c r="G5">
        <v>84.166640281677203</v>
      </c>
      <c r="H5">
        <v>4</v>
      </c>
      <c r="I5">
        <v>4.4168472290039</v>
      </c>
      <c r="J5">
        <v>104.42848873138399</v>
      </c>
      <c r="K5">
        <v>61.244820246097298</v>
      </c>
      <c r="L5">
        <v>54.838394165038999</v>
      </c>
      <c r="M5">
        <v>77.453463554382296</v>
      </c>
      <c r="N5">
        <v>5</v>
      </c>
      <c r="O5">
        <v>4.0157318115234304</v>
      </c>
      <c r="P5">
        <v>97.473398208618093</v>
      </c>
      <c r="Q5">
        <v>59.446203803452697</v>
      </c>
      <c r="R5">
        <v>65.416868209838796</v>
      </c>
      <c r="S5">
        <v>77.053386688232393</v>
      </c>
    </row>
    <row r="6" spans="1:19" x14ac:dyDescent="0.35">
      <c r="A6">
        <v>1928621237</v>
      </c>
      <c r="B6">
        <v>6</v>
      </c>
      <c r="C6">
        <v>14.1102790832519</v>
      </c>
      <c r="D6">
        <v>159.10917282104401</v>
      </c>
      <c r="E6">
        <v>61.317524448135003</v>
      </c>
      <c r="F6">
        <v>25.653131484985298</v>
      </c>
      <c r="G6">
        <v>74.5202312469482</v>
      </c>
      <c r="H6">
        <v>7</v>
      </c>
      <c r="I6">
        <v>15.2294158935546</v>
      </c>
      <c r="J6">
        <v>142.74878215789701</v>
      </c>
      <c r="K6">
        <v>63.408038531170099</v>
      </c>
      <c r="L6">
        <v>54.499544143676701</v>
      </c>
      <c r="M6">
        <v>60.878814697265597</v>
      </c>
      <c r="N6">
        <v>8</v>
      </c>
      <c r="O6">
        <v>14.3861770629882</v>
      </c>
      <c r="P6">
        <v>134.05848312377901</v>
      </c>
      <c r="Q6">
        <v>65.285405397919106</v>
      </c>
      <c r="R6">
        <v>52.339189529418903</v>
      </c>
      <c r="S6">
        <v>69.692708015441895</v>
      </c>
    </row>
    <row r="7" spans="1:19" x14ac:dyDescent="0.35">
      <c r="A7">
        <v>2359918180</v>
      </c>
      <c r="B7">
        <v>6</v>
      </c>
      <c r="C7">
        <v>13.961315155029199</v>
      </c>
      <c r="D7">
        <v>87.084115028381305</v>
      </c>
      <c r="E7">
        <v>47.965182451381899</v>
      </c>
      <c r="F7">
        <v>43.778788566589299</v>
      </c>
      <c r="G7">
        <v>78.265621185302706</v>
      </c>
      <c r="H7">
        <v>7</v>
      </c>
      <c r="I7">
        <v>13.026237487792899</v>
      </c>
      <c r="J7">
        <v>98.513544082641602</v>
      </c>
      <c r="K7">
        <v>60.922525482503197</v>
      </c>
      <c r="L7">
        <v>64.222704887390094</v>
      </c>
      <c r="M7">
        <v>73.294341087341294</v>
      </c>
      <c r="N7">
        <v>8</v>
      </c>
      <c r="O7">
        <v>0.32100677490234297</v>
      </c>
      <c r="P7">
        <v>117.149547576904</v>
      </c>
      <c r="Q7">
        <v>63.649214306880701</v>
      </c>
      <c r="R7">
        <v>61.641009330749498</v>
      </c>
      <c r="S7">
        <v>78.097613334655705</v>
      </c>
    </row>
    <row r="8" spans="1:19" x14ac:dyDescent="0.35">
      <c r="A8">
        <v>3126424112</v>
      </c>
      <c r="B8">
        <v>9</v>
      </c>
      <c r="C8">
        <v>10.9157562255859</v>
      </c>
      <c r="D8">
        <v>122.37145519256499</v>
      </c>
      <c r="E8">
        <v>58.816516845406298</v>
      </c>
      <c r="F8">
        <v>56.777051925659102</v>
      </c>
      <c r="G8">
        <v>83.650958061218205</v>
      </c>
      <c r="H8">
        <v>10</v>
      </c>
      <c r="I8">
        <v>12.1414184570312</v>
      </c>
      <c r="J8">
        <v>123.700650215148</v>
      </c>
      <c r="K8">
        <v>64.719485023751602</v>
      </c>
      <c r="L8">
        <v>63.245500564575103</v>
      </c>
      <c r="M8">
        <v>71.747696876525794</v>
      </c>
      <c r="N8">
        <v>11</v>
      </c>
      <c r="O8">
        <v>13.6383056640625</v>
      </c>
      <c r="P8">
        <v>105.517402648925</v>
      </c>
      <c r="Q8">
        <v>67.624592301603101</v>
      </c>
      <c r="R8">
        <v>78.938340187072697</v>
      </c>
      <c r="S8">
        <v>74.0214071273803</v>
      </c>
    </row>
    <row r="9" spans="1:19" x14ac:dyDescent="0.35">
      <c r="A9">
        <v>3037728934</v>
      </c>
      <c r="B9">
        <v>12</v>
      </c>
      <c r="C9">
        <v>15.967082977294901</v>
      </c>
      <c r="D9">
        <v>152.443614006042</v>
      </c>
      <c r="E9">
        <v>67.262097105836503</v>
      </c>
      <c r="F9">
        <v>8.4827899932861293</v>
      </c>
      <c r="G9">
        <v>68.149559974670396</v>
      </c>
      <c r="H9">
        <v>13</v>
      </c>
      <c r="I9">
        <v>13.491630554199199</v>
      </c>
      <c r="J9">
        <v>112.490983009338</v>
      </c>
      <c r="K9">
        <v>70.507669970168493</v>
      </c>
      <c r="L9">
        <v>59.718577384948702</v>
      </c>
      <c r="M9">
        <v>74.739505767822195</v>
      </c>
      <c r="N9">
        <v>14</v>
      </c>
      <c r="O9">
        <v>13.378429412841699</v>
      </c>
      <c r="P9">
        <v>96.413746833801198</v>
      </c>
      <c r="Q9">
        <v>68.3532884219008</v>
      </c>
      <c r="R9">
        <v>73.886825561523395</v>
      </c>
      <c r="S9">
        <v>72.863293647766099</v>
      </c>
    </row>
    <row r="10" spans="1:19" x14ac:dyDescent="0.35">
      <c r="A10">
        <v>479722257</v>
      </c>
      <c r="B10">
        <v>12</v>
      </c>
      <c r="C10">
        <v>13.7696266174316</v>
      </c>
      <c r="D10">
        <v>109.461067199707</v>
      </c>
      <c r="E10">
        <v>50.491210688841903</v>
      </c>
      <c r="F10">
        <v>39.788295745849602</v>
      </c>
      <c r="G10">
        <v>85.554125785827594</v>
      </c>
      <c r="H10">
        <v>13</v>
      </c>
      <c r="I10">
        <v>5.6544303894042898</v>
      </c>
      <c r="J10">
        <v>100.99562644958399</v>
      </c>
      <c r="K10">
        <v>55.337992406019403</v>
      </c>
      <c r="L10">
        <v>68.806792259216294</v>
      </c>
      <c r="M10">
        <v>81.664436340332003</v>
      </c>
      <c r="N10">
        <v>14</v>
      </c>
      <c r="O10">
        <v>6.8512916564941397</v>
      </c>
      <c r="P10">
        <v>91.065990447998004</v>
      </c>
      <c r="Q10">
        <v>56.9124149525638</v>
      </c>
      <c r="R10">
        <v>59.616420745849602</v>
      </c>
      <c r="S10">
        <v>79.995060920715304</v>
      </c>
    </row>
    <row r="11" spans="1:19" x14ac:dyDescent="0.35">
      <c r="A11">
        <v>623632775</v>
      </c>
      <c r="B11">
        <v>12</v>
      </c>
      <c r="C11">
        <v>8.2431793212890607</v>
      </c>
      <c r="D11">
        <v>115.25543689727699</v>
      </c>
      <c r="E11">
        <v>37.573168891407903</v>
      </c>
      <c r="F11">
        <v>45.5707235336303</v>
      </c>
      <c r="G11">
        <v>82.078852653503404</v>
      </c>
      <c r="H11">
        <v>13</v>
      </c>
      <c r="I11">
        <v>9.4013214111328107</v>
      </c>
      <c r="J11">
        <v>108.153846740722</v>
      </c>
      <c r="K11">
        <v>49.766137820996903</v>
      </c>
      <c r="L11">
        <v>55.374910354614201</v>
      </c>
      <c r="M11">
        <v>75.335334777832003</v>
      </c>
      <c r="N11">
        <v>14</v>
      </c>
      <c r="O11">
        <v>9.2802047729492099</v>
      </c>
      <c r="P11">
        <v>100.97900581359799</v>
      </c>
      <c r="Q11">
        <v>54.1232833221165</v>
      </c>
      <c r="R11">
        <v>63.8406982421875</v>
      </c>
      <c r="S11">
        <v>79.199851036071706</v>
      </c>
    </row>
    <row r="12" spans="1:19" x14ac:dyDescent="0.35">
      <c r="A12">
        <v>2044780643</v>
      </c>
      <c r="B12">
        <v>15</v>
      </c>
      <c r="C12">
        <v>9.5782279968261701</v>
      </c>
      <c r="D12">
        <v>104.938630104064</v>
      </c>
      <c r="E12">
        <v>50.201421284443498</v>
      </c>
      <c r="F12">
        <v>37.661342620849602</v>
      </c>
      <c r="G12">
        <v>83.459228515625</v>
      </c>
      <c r="H12">
        <v>16</v>
      </c>
      <c r="I12">
        <v>11.1464500427246</v>
      </c>
      <c r="J12">
        <v>124.678379058837</v>
      </c>
      <c r="K12">
        <v>65.642622793019896</v>
      </c>
      <c r="L12">
        <v>8.3539943695068306</v>
      </c>
      <c r="M12">
        <v>60.266748428344698</v>
      </c>
      <c r="N12">
        <v>17</v>
      </c>
      <c r="O12">
        <v>8.8906288146972603</v>
      </c>
      <c r="P12">
        <v>123.549333572387</v>
      </c>
      <c r="Q12">
        <v>68.620997396931102</v>
      </c>
      <c r="R12">
        <v>56.482308387756298</v>
      </c>
      <c r="S12">
        <v>76.579638481140094</v>
      </c>
    </row>
    <row r="13" spans="1:19" x14ac:dyDescent="0.35">
      <c r="A13">
        <v>1566970367</v>
      </c>
      <c r="B13">
        <v>18</v>
      </c>
      <c r="C13">
        <v>7.2253227233886701</v>
      </c>
      <c r="D13">
        <v>107.205404281616</v>
      </c>
      <c r="E13">
        <v>45.270485868793003</v>
      </c>
      <c r="F13">
        <v>46.112073898315401</v>
      </c>
      <c r="G13">
        <v>67.736547470092702</v>
      </c>
      <c r="H13">
        <v>19</v>
      </c>
      <c r="I13">
        <v>6.84356689453125</v>
      </c>
      <c r="J13">
        <v>124.01000213623</v>
      </c>
      <c r="K13">
        <v>60.1856668827077</v>
      </c>
      <c r="L13">
        <v>62.879506111144998</v>
      </c>
      <c r="M13">
        <v>61.266006469726499</v>
      </c>
      <c r="N13">
        <v>20</v>
      </c>
      <c r="O13">
        <v>6.3720703125</v>
      </c>
      <c r="P13">
        <v>100.485830307006</v>
      </c>
      <c r="Q13">
        <v>59.183099725644098</v>
      </c>
      <c r="R13">
        <v>59.176697731018002</v>
      </c>
      <c r="S13">
        <v>68.751102447509695</v>
      </c>
    </row>
    <row r="14" spans="1:19" x14ac:dyDescent="0.35">
      <c r="A14">
        <v>2304353491</v>
      </c>
      <c r="B14">
        <v>18</v>
      </c>
      <c r="C14">
        <v>10.9417915344238</v>
      </c>
      <c r="D14">
        <v>113.627737998962</v>
      </c>
      <c r="E14">
        <v>52.422804239077799</v>
      </c>
      <c r="F14">
        <v>50.890029907226499</v>
      </c>
      <c r="G14">
        <v>84.347043037414494</v>
      </c>
      <c r="H14">
        <v>19</v>
      </c>
      <c r="I14">
        <v>5.7985305786132804</v>
      </c>
      <c r="J14">
        <v>116.234927177429</v>
      </c>
      <c r="K14">
        <v>63.086879642682298</v>
      </c>
      <c r="L14">
        <v>65.174139976501394</v>
      </c>
      <c r="M14">
        <v>84.024170875549302</v>
      </c>
      <c r="N14">
        <v>20</v>
      </c>
      <c r="O14">
        <v>6.63909912109375</v>
      </c>
      <c r="P14">
        <v>95.538496017455998</v>
      </c>
      <c r="Q14">
        <v>67.116439643758795</v>
      </c>
      <c r="R14">
        <v>59.048780441284102</v>
      </c>
      <c r="S14">
        <v>65.300104141235295</v>
      </c>
    </row>
    <row r="15" spans="1:19" x14ac:dyDescent="0.35">
      <c r="A15">
        <v>48832202</v>
      </c>
      <c r="B15">
        <v>21</v>
      </c>
      <c r="C15">
        <v>10.491943359375</v>
      </c>
      <c r="D15">
        <v>126.989002227783</v>
      </c>
      <c r="E15">
        <v>41.215513426680097</v>
      </c>
      <c r="F15">
        <v>31.680356979370099</v>
      </c>
      <c r="G15">
        <v>76.139781951904297</v>
      </c>
      <c r="H15">
        <v>22</v>
      </c>
      <c r="I15">
        <v>12.9589080810546</v>
      </c>
      <c r="J15">
        <v>119.628572463989</v>
      </c>
      <c r="K15">
        <v>56.222758755794501</v>
      </c>
      <c r="L15">
        <v>65.700682640075598</v>
      </c>
      <c r="M15">
        <v>56.061814308166497</v>
      </c>
      <c r="N15">
        <v>23</v>
      </c>
      <c r="O15">
        <v>9.2084884643554599</v>
      </c>
      <c r="P15">
        <v>95.7431316375732</v>
      </c>
      <c r="Q15">
        <v>67.918103461084101</v>
      </c>
      <c r="R15">
        <v>59.784749031066802</v>
      </c>
      <c r="S15">
        <v>64.527138710021902</v>
      </c>
    </row>
    <row r="16" spans="1:19" x14ac:dyDescent="0.35">
      <c r="A16">
        <v>570497853</v>
      </c>
      <c r="B16">
        <v>21</v>
      </c>
      <c r="C16">
        <v>6.2563896179199201</v>
      </c>
      <c r="D16">
        <v>142.03817176818799</v>
      </c>
      <c r="E16">
        <v>59.055592855964697</v>
      </c>
      <c r="F16">
        <v>58.078785896301198</v>
      </c>
      <c r="G16">
        <v>69.878156661987305</v>
      </c>
      <c r="H16">
        <v>22</v>
      </c>
      <c r="I16">
        <v>8.2763671875</v>
      </c>
      <c r="J16">
        <v>142.74662685394199</v>
      </c>
      <c r="K16">
        <v>64.147649372427097</v>
      </c>
      <c r="L16">
        <v>76.136066436767507</v>
      </c>
      <c r="M16">
        <v>56.176529884338301</v>
      </c>
      <c r="N16">
        <v>23</v>
      </c>
      <c r="O16">
        <v>7.8373908996581996</v>
      </c>
      <c r="P16">
        <v>134.05100822448699</v>
      </c>
      <c r="Q16">
        <v>75.878096136521904</v>
      </c>
      <c r="R16">
        <v>89.187835693359304</v>
      </c>
      <c r="S16">
        <v>56.423873901367102</v>
      </c>
    </row>
    <row r="17" spans="1:19" x14ac:dyDescent="0.35">
      <c r="A17">
        <v>2472746917</v>
      </c>
      <c r="B17">
        <v>24</v>
      </c>
      <c r="C17">
        <v>4.5228004455566397</v>
      </c>
      <c r="D17">
        <v>100.240757942199</v>
      </c>
      <c r="E17">
        <v>35.098162093570501</v>
      </c>
      <c r="F17">
        <v>49.428130149841301</v>
      </c>
      <c r="G17">
        <v>84.869448661804199</v>
      </c>
      <c r="H17">
        <v>25</v>
      </c>
      <c r="I17">
        <v>7.4535369873046804</v>
      </c>
      <c r="J17">
        <v>118.793313980102</v>
      </c>
      <c r="K17">
        <v>61.781884333791197</v>
      </c>
      <c r="L17">
        <v>61.334523200988698</v>
      </c>
      <c r="M17">
        <v>68.930775642395005</v>
      </c>
      <c r="N17">
        <v>26</v>
      </c>
      <c r="O17">
        <v>9.82513427734375</v>
      </c>
      <c r="P17">
        <v>105.856388092041</v>
      </c>
      <c r="Q17">
        <v>69.629339577017006</v>
      </c>
      <c r="R17">
        <v>76.264786720275794</v>
      </c>
      <c r="S17">
        <v>65.179867744445801</v>
      </c>
    </row>
    <row r="18" spans="1:19" x14ac:dyDescent="0.35">
      <c r="A18">
        <v>2576606681</v>
      </c>
      <c r="B18">
        <v>24</v>
      </c>
      <c r="C18">
        <v>6.8216323852539</v>
      </c>
      <c r="D18">
        <v>133.50966739654501</v>
      </c>
      <c r="E18">
        <v>56.418767073911198</v>
      </c>
      <c r="F18">
        <v>41.196321487426701</v>
      </c>
      <c r="G18">
        <v>83.539622306823702</v>
      </c>
      <c r="H18">
        <v>25</v>
      </c>
      <c r="I18">
        <v>5.9666633605956996</v>
      </c>
      <c r="J18">
        <v>105.210618019104</v>
      </c>
      <c r="K18">
        <v>65.098318542000797</v>
      </c>
      <c r="L18">
        <v>73.958267211914006</v>
      </c>
      <c r="M18">
        <v>76.197754859924302</v>
      </c>
      <c r="N18">
        <v>26</v>
      </c>
      <c r="O18">
        <v>5.3123474121093697</v>
      </c>
      <c r="P18">
        <v>94.834860801696706</v>
      </c>
      <c r="Q18">
        <v>61.659188180863403</v>
      </c>
      <c r="R18">
        <v>68.846818923950195</v>
      </c>
      <c r="S18">
        <v>83.254576683044405</v>
      </c>
    </row>
    <row r="19" spans="1:19" x14ac:dyDescent="0.35">
      <c r="A19">
        <v>1042701779</v>
      </c>
      <c r="B19">
        <v>27</v>
      </c>
      <c r="C19">
        <v>12.652873992919901</v>
      </c>
      <c r="D19">
        <v>108.90909099578801</v>
      </c>
      <c r="E19">
        <v>49.032944864782202</v>
      </c>
      <c r="F19">
        <v>54.346022605895897</v>
      </c>
      <c r="G19">
        <v>83.551343917846594</v>
      </c>
      <c r="H19">
        <v>28</v>
      </c>
      <c r="I19">
        <v>11.4452362060546</v>
      </c>
      <c r="J19">
        <v>127.157446861267</v>
      </c>
      <c r="K19">
        <v>64.398427616606796</v>
      </c>
      <c r="L19">
        <v>60.932962417602504</v>
      </c>
      <c r="M19">
        <v>63.859416961669901</v>
      </c>
      <c r="N19">
        <v>29</v>
      </c>
      <c r="O19">
        <v>11.210060119628899</v>
      </c>
      <c r="P19">
        <v>115.111504554748</v>
      </c>
      <c r="Q19">
        <v>67.1688293891809</v>
      </c>
      <c r="R19">
        <v>73.946683883666907</v>
      </c>
      <c r="S19">
        <v>73.126049995422306</v>
      </c>
    </row>
    <row r="20" spans="1:19" x14ac:dyDescent="0.35">
      <c r="A20">
        <v>4023883457</v>
      </c>
      <c r="B20">
        <v>30</v>
      </c>
      <c r="C20">
        <v>5.291748046875</v>
      </c>
      <c r="D20">
        <v>114.620726585388</v>
      </c>
      <c r="E20">
        <v>54.166854543595299</v>
      </c>
      <c r="F20">
        <v>23.338480949401799</v>
      </c>
      <c r="G20">
        <v>83.839349746704102</v>
      </c>
      <c r="H20">
        <v>31</v>
      </c>
      <c r="I20">
        <v>7.7022552490234304</v>
      </c>
      <c r="J20">
        <v>121.22826385498</v>
      </c>
      <c r="K20">
        <v>65.028394297372301</v>
      </c>
      <c r="L20">
        <v>59.666960716247502</v>
      </c>
      <c r="M20">
        <v>63.132102966308501</v>
      </c>
      <c r="N20">
        <v>32</v>
      </c>
      <c r="O20">
        <v>9.5628738403320295</v>
      </c>
      <c r="P20">
        <v>93.567436218261705</v>
      </c>
      <c r="Q20">
        <v>67.457783032183102</v>
      </c>
      <c r="R20">
        <v>48.155250549316399</v>
      </c>
      <c r="S20">
        <v>59.336876869201603</v>
      </c>
    </row>
    <row r="21" spans="1:19" x14ac:dyDescent="0.35">
      <c r="A21">
        <v>1344839041</v>
      </c>
      <c r="B21">
        <v>33</v>
      </c>
      <c r="C21">
        <v>13.9840126037597</v>
      </c>
      <c r="D21">
        <v>111.69580078125</v>
      </c>
      <c r="E21">
        <v>49.521738631953802</v>
      </c>
      <c r="F21">
        <v>46.285736083984297</v>
      </c>
      <c r="G21">
        <v>70.228156089782701</v>
      </c>
      <c r="H21">
        <v>34</v>
      </c>
      <c r="I21">
        <v>9.8366737365722603</v>
      </c>
      <c r="J21">
        <v>107.550853729248</v>
      </c>
      <c r="K21">
        <v>59.253659985804497</v>
      </c>
      <c r="L21">
        <v>53.6339817047119</v>
      </c>
      <c r="M21">
        <v>65.654385566711397</v>
      </c>
      <c r="N21">
        <v>35</v>
      </c>
      <c r="O21">
        <v>8.0230712890625</v>
      </c>
      <c r="P21">
        <v>113.57017993927001</v>
      </c>
      <c r="Q21">
        <v>66.388266633155496</v>
      </c>
      <c r="R21">
        <v>64.185389518737793</v>
      </c>
      <c r="S21">
        <v>59.734096527099602</v>
      </c>
    </row>
    <row r="22" spans="1:19" x14ac:dyDescent="0.35">
      <c r="A22">
        <v>38022756</v>
      </c>
      <c r="B22">
        <v>33</v>
      </c>
      <c r="C22">
        <v>8.59832763671875</v>
      </c>
      <c r="D22">
        <v>84.418369293212805</v>
      </c>
      <c r="E22">
        <v>50.704621710596903</v>
      </c>
      <c r="F22">
        <v>39.024766921996999</v>
      </c>
      <c r="G22">
        <v>83.274834632873507</v>
      </c>
      <c r="H22">
        <v>34</v>
      </c>
      <c r="I22">
        <v>10.6386184692382</v>
      </c>
      <c r="J22">
        <v>100.899215698242</v>
      </c>
      <c r="K22">
        <v>65.323685451836795</v>
      </c>
      <c r="L22">
        <v>66.210424423217702</v>
      </c>
      <c r="M22">
        <v>68.577659606933594</v>
      </c>
      <c r="N22">
        <v>35</v>
      </c>
      <c r="O22">
        <v>12.862682342529199</v>
      </c>
      <c r="P22">
        <v>84.626186370849595</v>
      </c>
      <c r="Q22">
        <v>71.883984844070199</v>
      </c>
      <c r="R22">
        <v>73.133205413818303</v>
      </c>
      <c r="S22">
        <v>63.4848537445068</v>
      </c>
    </row>
    <row r="23" spans="1:19" x14ac:dyDescent="0.35">
      <c r="A23">
        <v>539014307</v>
      </c>
      <c r="B23">
        <v>33</v>
      </c>
      <c r="C23">
        <v>17.1707153320312</v>
      </c>
      <c r="D23">
        <v>101.560109138488</v>
      </c>
      <c r="E23">
        <v>39.870731320843397</v>
      </c>
      <c r="F23">
        <v>26.0547370910644</v>
      </c>
      <c r="G23">
        <v>82.849300384521399</v>
      </c>
      <c r="H23">
        <v>34</v>
      </c>
      <c r="I23">
        <v>13.7619018554687</v>
      </c>
      <c r="J23">
        <v>96.186330795288001</v>
      </c>
      <c r="K23">
        <v>55.405817934947699</v>
      </c>
      <c r="L23">
        <v>58.722211837768498</v>
      </c>
      <c r="M23">
        <v>74.651300430297795</v>
      </c>
      <c r="N23">
        <v>35</v>
      </c>
      <c r="O23">
        <v>14.5276069641113</v>
      </c>
      <c r="P23">
        <v>90.970720291137695</v>
      </c>
      <c r="Q23">
        <v>59.888251007835599</v>
      </c>
      <c r="R23">
        <v>66.018885612487793</v>
      </c>
      <c r="S23">
        <v>75.827914237976003</v>
      </c>
    </row>
    <row r="24" spans="1:19" x14ac:dyDescent="0.35">
      <c r="A24">
        <v>634577836</v>
      </c>
      <c r="B24">
        <v>36</v>
      </c>
      <c r="C24">
        <v>9.7477912902831996</v>
      </c>
      <c r="D24">
        <v>118.772502899169</v>
      </c>
      <c r="E24">
        <v>40.676334531304299</v>
      </c>
      <c r="F24">
        <v>27.051006317138601</v>
      </c>
      <c r="G24">
        <v>83.398650169372502</v>
      </c>
      <c r="H24">
        <v>37</v>
      </c>
      <c r="I24">
        <v>10.5154037475585</v>
      </c>
      <c r="J24">
        <v>115.801248550415</v>
      </c>
      <c r="K24">
        <v>53.822770302869898</v>
      </c>
      <c r="L24">
        <v>38.365565299987701</v>
      </c>
      <c r="M24">
        <v>63.234515190124498</v>
      </c>
      <c r="N24">
        <v>38</v>
      </c>
      <c r="O24">
        <v>10.7833862304687</v>
      </c>
      <c r="P24">
        <v>108.86897468566799</v>
      </c>
      <c r="Q24">
        <v>52.480191375850602</v>
      </c>
      <c r="R24">
        <v>66.913334846496497</v>
      </c>
      <c r="S24">
        <v>69.109229087829505</v>
      </c>
    </row>
    <row r="25" spans="1:19" x14ac:dyDescent="0.35">
      <c r="A25">
        <v>685306013</v>
      </c>
      <c r="B25">
        <v>42</v>
      </c>
      <c r="C25">
        <v>16.00923538208</v>
      </c>
      <c r="D25">
        <v>106.18315219879101</v>
      </c>
      <c r="E25">
        <v>54.545819915255699</v>
      </c>
      <c r="F25">
        <v>39.869266510009702</v>
      </c>
      <c r="G25">
        <v>82.802259445190401</v>
      </c>
      <c r="H25">
        <v>43</v>
      </c>
      <c r="I25">
        <v>14.8269653320312</v>
      </c>
      <c r="J25">
        <v>105.748964309692</v>
      </c>
      <c r="K25">
        <v>65.107679906749496</v>
      </c>
      <c r="L25">
        <v>64.612022399902301</v>
      </c>
      <c r="M25">
        <v>64.555718421936007</v>
      </c>
      <c r="N25">
        <v>44</v>
      </c>
      <c r="O25">
        <v>15.1397705078125</v>
      </c>
      <c r="P25">
        <v>86.991609573364201</v>
      </c>
      <c r="Q25">
        <v>66.137038739677493</v>
      </c>
      <c r="R25">
        <v>68.7831773757934</v>
      </c>
      <c r="S25">
        <v>76.776214599609304</v>
      </c>
    </row>
    <row r="26" spans="1:19" x14ac:dyDescent="0.35">
      <c r="A26">
        <v>1246740035</v>
      </c>
      <c r="B26">
        <v>45</v>
      </c>
      <c r="C26">
        <v>7.4119567871093697</v>
      </c>
      <c r="D26">
        <v>123.428414344787</v>
      </c>
      <c r="E26">
        <v>50.671822477405101</v>
      </c>
      <c r="F26">
        <v>49.392192840576101</v>
      </c>
      <c r="G26">
        <v>83.460290908813406</v>
      </c>
      <c r="H26">
        <v>46</v>
      </c>
      <c r="I26">
        <v>8.0237388610839808</v>
      </c>
      <c r="J26">
        <v>116.55242156982401</v>
      </c>
      <c r="K26">
        <v>62.711070188650801</v>
      </c>
      <c r="L26">
        <v>53.299921989440897</v>
      </c>
      <c r="M26">
        <v>69.100913047790499</v>
      </c>
      <c r="N26">
        <v>47</v>
      </c>
      <c r="O26">
        <v>7.9382896423339799</v>
      </c>
      <c r="P26">
        <v>98.114130973815904</v>
      </c>
      <c r="Q26">
        <v>63.658487678776403</v>
      </c>
      <c r="R26">
        <v>51.606369018554602</v>
      </c>
      <c r="S26">
        <v>71.964467048645005</v>
      </c>
    </row>
    <row r="27" spans="1:19" x14ac:dyDescent="0.35">
      <c r="A27">
        <v>2589289915</v>
      </c>
      <c r="B27">
        <v>45</v>
      </c>
      <c r="C27">
        <v>9.4149589538574201</v>
      </c>
      <c r="D27">
        <v>106.551623344421</v>
      </c>
      <c r="E27">
        <v>28.828130451269899</v>
      </c>
      <c r="F27">
        <v>47.127008438110302</v>
      </c>
      <c r="G27">
        <v>67.292839050292898</v>
      </c>
      <c r="H27">
        <v>46</v>
      </c>
      <c r="I27">
        <v>13.5311126708984</v>
      </c>
      <c r="J27">
        <v>125.411986351013</v>
      </c>
      <c r="K27">
        <v>46.499903169404902</v>
      </c>
      <c r="L27">
        <v>50.795900344848597</v>
      </c>
      <c r="M27">
        <v>66.769622802734304</v>
      </c>
      <c r="N27">
        <v>47</v>
      </c>
      <c r="O27">
        <v>5.2569389343261701</v>
      </c>
      <c r="P27">
        <v>129.78387641906701</v>
      </c>
      <c r="Q27">
        <v>59.041248318121902</v>
      </c>
      <c r="R27">
        <v>51.8611736297607</v>
      </c>
      <c r="S27">
        <v>61.993155479431103</v>
      </c>
    </row>
    <row r="28" spans="1:19" x14ac:dyDescent="0.35">
      <c r="A28">
        <v>2214945566</v>
      </c>
      <c r="B28">
        <v>48</v>
      </c>
      <c r="C28">
        <v>15.428352355956999</v>
      </c>
      <c r="D28">
        <v>141.29453945159901</v>
      </c>
      <c r="E28">
        <v>55.635214113271601</v>
      </c>
      <c r="F28">
        <v>33.210629463195801</v>
      </c>
      <c r="G28">
        <v>85.056219100952106</v>
      </c>
      <c r="H28">
        <v>49</v>
      </c>
      <c r="I28">
        <v>19.5838928222656</v>
      </c>
      <c r="J28">
        <v>122.097269058227</v>
      </c>
      <c r="K28">
        <v>56.580073263486902</v>
      </c>
      <c r="L28">
        <v>74.148146629333496</v>
      </c>
      <c r="M28">
        <v>77.5917644500732</v>
      </c>
      <c r="N28">
        <v>50</v>
      </c>
      <c r="O28">
        <v>1.8695831298828101</v>
      </c>
      <c r="P28">
        <v>107.34422016143699</v>
      </c>
      <c r="Q28">
        <v>66.977311532906</v>
      </c>
      <c r="R28">
        <v>83.410290718078599</v>
      </c>
      <c r="S28">
        <v>77.072714805602999</v>
      </c>
    </row>
    <row r="29" spans="1:19" x14ac:dyDescent="0.35">
      <c r="A29">
        <v>2502153382</v>
      </c>
      <c r="B29">
        <v>48</v>
      </c>
      <c r="C29">
        <v>4.4405937194824201</v>
      </c>
      <c r="D29">
        <v>120.033302307128</v>
      </c>
      <c r="E29">
        <v>46.294783907589803</v>
      </c>
      <c r="F29">
        <v>32.336868286132798</v>
      </c>
      <c r="G29">
        <v>85.091264724731403</v>
      </c>
      <c r="H29">
        <v>49</v>
      </c>
      <c r="I29">
        <v>4.669189453125</v>
      </c>
      <c r="J29">
        <v>107.960485458374</v>
      </c>
      <c r="K29">
        <v>60.440666033976797</v>
      </c>
      <c r="L29">
        <v>62.195029258727999</v>
      </c>
      <c r="M29">
        <v>64.2746133804321</v>
      </c>
      <c r="N29">
        <v>50</v>
      </c>
      <c r="O29">
        <v>4.6683311462402299</v>
      </c>
      <c r="P29">
        <v>95.143462181091294</v>
      </c>
      <c r="Q29">
        <v>59.0358019016832</v>
      </c>
      <c r="R29">
        <v>80.193685531616197</v>
      </c>
      <c r="S29">
        <v>67.275635719299302</v>
      </c>
    </row>
    <row r="30" spans="1:19" x14ac:dyDescent="0.35">
      <c r="A30">
        <v>2441152268</v>
      </c>
      <c r="B30">
        <v>51</v>
      </c>
      <c r="C30">
        <v>13.6985778808593</v>
      </c>
      <c r="D30">
        <v>124.73082447052001</v>
      </c>
      <c r="E30">
        <v>52.398437826583098</v>
      </c>
      <c r="F30">
        <v>50.412009239196699</v>
      </c>
      <c r="G30">
        <v>84.211172103881793</v>
      </c>
      <c r="H30">
        <v>52</v>
      </c>
      <c r="I30">
        <v>14.0446662902832</v>
      </c>
      <c r="J30">
        <v>128.826605796813</v>
      </c>
      <c r="K30">
        <v>58.820060114123301</v>
      </c>
      <c r="L30">
        <v>52.441233634948702</v>
      </c>
      <c r="M30">
        <v>65.598746299743596</v>
      </c>
      <c r="N30">
        <v>53</v>
      </c>
      <c r="O30">
        <v>9.2940330505371094</v>
      </c>
      <c r="P30">
        <v>125.93608856201099</v>
      </c>
      <c r="Q30">
        <v>71.229722820802493</v>
      </c>
      <c r="R30">
        <v>52.725930213928201</v>
      </c>
      <c r="S30">
        <v>60.805147171020501</v>
      </c>
    </row>
    <row r="31" spans="1:19" x14ac:dyDescent="0.35">
      <c r="A31">
        <v>2609779882</v>
      </c>
      <c r="B31">
        <v>51</v>
      </c>
      <c r="C31">
        <v>4.7664642333984304</v>
      </c>
      <c r="D31">
        <v>124.823140144348</v>
      </c>
      <c r="E31">
        <v>53.5564818786535</v>
      </c>
      <c r="F31">
        <v>32.195117950439403</v>
      </c>
      <c r="G31">
        <v>85.570322036743093</v>
      </c>
      <c r="H31">
        <v>52</v>
      </c>
      <c r="I31">
        <v>5.1116943359375</v>
      </c>
      <c r="J31">
        <v>118.989373207092</v>
      </c>
      <c r="K31">
        <v>69.827061585741305</v>
      </c>
      <c r="L31">
        <v>54.342254638671797</v>
      </c>
      <c r="M31">
        <v>74.4518270492553</v>
      </c>
      <c r="N31">
        <v>53</v>
      </c>
      <c r="O31">
        <v>4.7153472900390598</v>
      </c>
      <c r="P31">
        <v>105.74196434020899</v>
      </c>
      <c r="Q31">
        <v>67.767819593051499</v>
      </c>
      <c r="R31">
        <v>65.649671554565401</v>
      </c>
      <c r="S31">
        <v>77.050655364990206</v>
      </c>
    </row>
    <row r="32" spans="1:19" x14ac:dyDescent="0.35">
      <c r="A32">
        <v>3009708203</v>
      </c>
      <c r="B32">
        <v>51</v>
      </c>
      <c r="C32">
        <v>3.265380859375</v>
      </c>
      <c r="D32">
        <v>124.10110282897899</v>
      </c>
      <c r="E32">
        <v>50.0526569962949</v>
      </c>
      <c r="F32">
        <v>21.239892005920399</v>
      </c>
      <c r="G32">
        <v>77.824381828308105</v>
      </c>
      <c r="H32">
        <v>52</v>
      </c>
      <c r="I32">
        <v>7.2857856750488201</v>
      </c>
      <c r="J32">
        <v>110.298190116882</v>
      </c>
      <c r="K32">
        <v>61.493574429727303</v>
      </c>
      <c r="L32">
        <v>40.809714317321699</v>
      </c>
      <c r="M32">
        <v>66.223539352416907</v>
      </c>
      <c r="N32">
        <v>53</v>
      </c>
      <c r="O32">
        <v>9.3466758728027308</v>
      </c>
      <c r="P32">
        <v>93.598153114318805</v>
      </c>
      <c r="Q32">
        <v>64.1720815262304</v>
      </c>
      <c r="R32">
        <v>52.081294059753397</v>
      </c>
      <c r="S32">
        <v>69.905018806457505</v>
      </c>
    </row>
    <row r="33" spans="1:19" x14ac:dyDescent="0.35">
      <c r="A33">
        <v>1942833149</v>
      </c>
      <c r="B33">
        <v>57</v>
      </c>
      <c r="C33">
        <v>0.88357925415038996</v>
      </c>
      <c r="D33">
        <v>150.25472450256299</v>
      </c>
      <c r="E33">
        <v>56.660535088612498</v>
      </c>
      <c r="F33">
        <v>17.863019943237301</v>
      </c>
      <c r="G33">
        <v>82.5253458023071</v>
      </c>
      <c r="H33">
        <v>58</v>
      </c>
      <c r="I33">
        <v>1.54886245727539</v>
      </c>
      <c r="J33">
        <v>131.041142463684</v>
      </c>
      <c r="K33">
        <v>61.626761530221202</v>
      </c>
      <c r="L33">
        <v>52.319524765014599</v>
      </c>
      <c r="M33">
        <v>74.254739761352496</v>
      </c>
      <c r="N33">
        <v>59</v>
      </c>
      <c r="O33">
        <v>0.83160400390625</v>
      </c>
      <c r="P33">
        <v>125.500325202941</v>
      </c>
      <c r="Q33">
        <v>60.408350954347497</v>
      </c>
      <c r="R33">
        <v>58.639796257019</v>
      </c>
      <c r="S33">
        <v>71.121025085449205</v>
      </c>
    </row>
    <row r="34" spans="1:19" x14ac:dyDescent="0.35">
      <c r="A34">
        <v>4060611412</v>
      </c>
      <c r="B34">
        <v>57</v>
      </c>
      <c r="C34">
        <v>4.3272972106933496</v>
      </c>
      <c r="D34">
        <v>133.57998466491699</v>
      </c>
      <c r="E34">
        <v>60.215225613433901</v>
      </c>
      <c r="F34">
        <v>47.8319091796875</v>
      </c>
      <c r="G34">
        <v>81.723749160766602</v>
      </c>
      <c r="H34">
        <v>58</v>
      </c>
      <c r="I34">
        <v>6.8192481994628897</v>
      </c>
      <c r="J34">
        <v>111.843020439147</v>
      </c>
      <c r="K34">
        <v>67.369999866957997</v>
      </c>
      <c r="L34">
        <v>77.151013374328599</v>
      </c>
      <c r="M34">
        <v>81.488291740417395</v>
      </c>
      <c r="N34">
        <v>59</v>
      </c>
      <c r="O34">
        <v>6.451416015625</v>
      </c>
      <c r="P34">
        <v>95.173573493957505</v>
      </c>
      <c r="Q34">
        <v>77.588901262919407</v>
      </c>
      <c r="R34">
        <v>81.847640037536607</v>
      </c>
      <c r="S34">
        <v>72.113634109496999</v>
      </c>
    </row>
    <row r="35" spans="1:19" x14ac:dyDescent="0.35">
      <c r="A35">
        <v>970090277</v>
      </c>
      <c r="B35">
        <v>57</v>
      </c>
      <c r="C35">
        <v>5.9972763061523402</v>
      </c>
      <c r="D35">
        <v>113.370303153991</v>
      </c>
      <c r="E35">
        <v>51.065974680550603</v>
      </c>
      <c r="F35">
        <v>70.371684074401799</v>
      </c>
      <c r="G35">
        <v>85.625066757202106</v>
      </c>
      <c r="H35">
        <v>58</v>
      </c>
      <c r="I35">
        <v>8.9511871337890607</v>
      </c>
      <c r="J35">
        <v>107.30427837371801</v>
      </c>
      <c r="K35">
        <v>63.2425073581391</v>
      </c>
      <c r="L35">
        <v>84.613906860351506</v>
      </c>
      <c r="M35">
        <v>80.3167657852172</v>
      </c>
      <c r="N35">
        <v>59</v>
      </c>
      <c r="O35">
        <v>8.8787078857421804</v>
      </c>
      <c r="P35">
        <v>97.195212364196706</v>
      </c>
      <c r="Q35">
        <v>64.154527926368004</v>
      </c>
      <c r="R35">
        <v>73.255142211914006</v>
      </c>
      <c r="S35">
        <v>77.661358833312903</v>
      </c>
    </row>
    <row r="36" spans="1:19" x14ac:dyDescent="0.35">
      <c r="A36">
        <v>3202234079</v>
      </c>
      <c r="B36">
        <v>60</v>
      </c>
      <c r="C36">
        <v>12.843513488769499</v>
      </c>
      <c r="D36">
        <v>99.715517997741699</v>
      </c>
      <c r="E36">
        <v>40.1258175219766</v>
      </c>
      <c r="F36">
        <v>40.026750564575103</v>
      </c>
      <c r="G36">
        <v>84.732797622680593</v>
      </c>
      <c r="H36">
        <v>61</v>
      </c>
      <c r="I36">
        <v>13.9514923095703</v>
      </c>
      <c r="J36">
        <v>94.788960456848102</v>
      </c>
      <c r="K36">
        <v>47.131604183267903</v>
      </c>
      <c r="L36">
        <v>54.0465631484985</v>
      </c>
      <c r="M36">
        <v>75.665278434753404</v>
      </c>
      <c r="N36">
        <v>62</v>
      </c>
      <c r="O36">
        <v>15.2206420898437</v>
      </c>
      <c r="P36">
        <v>77.1554145812988</v>
      </c>
      <c r="Q36">
        <v>51.845571374738398</v>
      </c>
      <c r="R36">
        <v>59.574515342712402</v>
      </c>
      <c r="S36">
        <v>72.155320167541504</v>
      </c>
    </row>
    <row r="37" spans="1:19" x14ac:dyDescent="0.35">
      <c r="A37">
        <v>2119066766</v>
      </c>
      <c r="B37">
        <v>63</v>
      </c>
      <c r="C37">
        <v>14.2021179199218</v>
      </c>
      <c r="D37">
        <v>110.788045883178</v>
      </c>
      <c r="E37">
        <v>56.342537486563998</v>
      </c>
      <c r="F37">
        <v>38.181915283203097</v>
      </c>
      <c r="G37">
        <v>82.672375679016099</v>
      </c>
      <c r="H37">
        <v>64</v>
      </c>
      <c r="I37">
        <v>14.2478942871093</v>
      </c>
      <c r="J37">
        <v>114.3658618927</v>
      </c>
      <c r="K37">
        <v>66.835954129566801</v>
      </c>
      <c r="L37">
        <v>62.578753471374498</v>
      </c>
      <c r="M37">
        <v>77.990472793579102</v>
      </c>
      <c r="N37">
        <v>65</v>
      </c>
      <c r="O37">
        <v>10.5281829833984</v>
      </c>
      <c r="P37">
        <v>81.200644493102999</v>
      </c>
      <c r="Q37">
        <v>59.309462983394504</v>
      </c>
      <c r="R37">
        <v>62.311502456665004</v>
      </c>
      <c r="S37">
        <v>73.141611099243093</v>
      </c>
    </row>
    <row r="38" spans="1:19" x14ac:dyDescent="0.35">
      <c r="A38">
        <v>2499252943</v>
      </c>
      <c r="B38">
        <v>63</v>
      </c>
      <c r="C38">
        <v>1.98268890380859</v>
      </c>
      <c r="D38">
        <v>144.513799667358</v>
      </c>
      <c r="E38">
        <v>41.9273642140395</v>
      </c>
      <c r="F38">
        <v>33.729105949401799</v>
      </c>
      <c r="G38">
        <v>80.142031669616699</v>
      </c>
      <c r="H38">
        <v>64</v>
      </c>
      <c r="I38">
        <v>2.3946762084960902</v>
      </c>
      <c r="J38">
        <v>114.168589591979</v>
      </c>
      <c r="K38">
        <v>56.925211360825202</v>
      </c>
      <c r="L38">
        <v>52.6865491867065</v>
      </c>
      <c r="M38">
        <v>74.798033714294405</v>
      </c>
      <c r="N38">
        <v>65</v>
      </c>
      <c r="O38">
        <v>3.16009521484375</v>
      </c>
      <c r="P38">
        <v>101.19288444519</v>
      </c>
      <c r="Q38">
        <v>65.160767618132695</v>
      </c>
      <c r="R38">
        <v>77.744787216186495</v>
      </c>
      <c r="S38">
        <v>76.938840866088796</v>
      </c>
    </row>
    <row r="39" spans="1:19" x14ac:dyDescent="0.35">
      <c r="A39">
        <v>810511782</v>
      </c>
      <c r="B39">
        <v>66</v>
      </c>
      <c r="C39">
        <v>6.36749267578125</v>
      </c>
      <c r="D39">
        <v>112.79977416992099</v>
      </c>
      <c r="E39">
        <v>42.359190252631599</v>
      </c>
      <c r="F39">
        <v>27.276028633117601</v>
      </c>
      <c r="G39">
        <v>83.090332984924302</v>
      </c>
      <c r="H39">
        <v>67</v>
      </c>
      <c r="I39">
        <v>7.57694244384765</v>
      </c>
      <c r="J39">
        <v>121.16636466979899</v>
      </c>
      <c r="K39">
        <v>45.098714558101399</v>
      </c>
      <c r="L39">
        <v>31.256922721862701</v>
      </c>
      <c r="M39">
        <v>81.652023315429602</v>
      </c>
      <c r="N39">
        <v>68</v>
      </c>
      <c r="O39">
        <v>6.2473297119140598</v>
      </c>
      <c r="P39">
        <v>94.134930610656696</v>
      </c>
      <c r="Q39">
        <v>51.6753093024276</v>
      </c>
      <c r="R39">
        <v>42.767988204955998</v>
      </c>
      <c r="S39">
        <v>68.774343490600501</v>
      </c>
    </row>
    <row r="40" spans="1:19" x14ac:dyDescent="0.35">
      <c r="A40">
        <v>2977524686</v>
      </c>
      <c r="B40">
        <v>69</v>
      </c>
      <c r="C40">
        <v>10.2752685546875</v>
      </c>
      <c r="D40">
        <v>90.303652763366699</v>
      </c>
      <c r="E40">
        <v>51.693805638315297</v>
      </c>
      <c r="F40">
        <v>6.2302761077880797</v>
      </c>
      <c r="G40">
        <v>72.148068428039494</v>
      </c>
      <c r="H40">
        <v>70</v>
      </c>
      <c r="I40">
        <v>8.5601806640625</v>
      </c>
      <c r="J40">
        <v>107.901316642761</v>
      </c>
      <c r="K40">
        <v>65.5798788942583</v>
      </c>
      <c r="L40">
        <v>59.036446571350098</v>
      </c>
      <c r="M40">
        <v>67.485648155212402</v>
      </c>
      <c r="N40">
        <v>71</v>
      </c>
      <c r="O40">
        <v>9.0851783752441406</v>
      </c>
      <c r="P40">
        <v>86.270245552062903</v>
      </c>
      <c r="Q40">
        <v>64.018952579460205</v>
      </c>
      <c r="R40">
        <v>61.314233779907198</v>
      </c>
      <c r="S40">
        <v>72.006204605102496</v>
      </c>
    </row>
    <row r="41" spans="1:19" x14ac:dyDescent="0.35">
      <c r="A41">
        <v>3489137683</v>
      </c>
      <c r="B41">
        <v>69</v>
      </c>
      <c r="C41">
        <v>13.4719848632812</v>
      </c>
      <c r="D41">
        <v>94.9226522445678</v>
      </c>
      <c r="E41">
        <v>56.195034432045802</v>
      </c>
      <c r="F41">
        <v>18.007545471191399</v>
      </c>
      <c r="G41">
        <v>79.769888877868596</v>
      </c>
      <c r="H41">
        <v>70</v>
      </c>
      <c r="I41">
        <v>4.5097351074218697</v>
      </c>
      <c r="J41">
        <v>110.932258605957</v>
      </c>
      <c r="K41">
        <v>62.343543797926998</v>
      </c>
      <c r="L41">
        <v>51.719598770141602</v>
      </c>
      <c r="M41">
        <v>68.761874198913503</v>
      </c>
      <c r="N41">
        <v>71</v>
      </c>
      <c r="O41">
        <v>5.5327415466308496</v>
      </c>
      <c r="P41">
        <v>91.452772140502901</v>
      </c>
      <c r="Q41">
        <v>64.537319795779098</v>
      </c>
      <c r="R41">
        <v>64.051544189453097</v>
      </c>
      <c r="S41">
        <v>71.658586502075195</v>
      </c>
    </row>
    <row r="42" spans="1:19" x14ac:dyDescent="0.35">
      <c r="A42">
        <v>862569788</v>
      </c>
      <c r="B42">
        <v>69</v>
      </c>
      <c r="C42">
        <v>3.1436920166015598</v>
      </c>
      <c r="D42">
        <v>139.47231197357101</v>
      </c>
      <c r="E42">
        <v>46.715781924141901</v>
      </c>
      <c r="F42">
        <v>47.494380950927699</v>
      </c>
      <c r="G42">
        <v>81.836262702941895</v>
      </c>
      <c r="H42">
        <v>70</v>
      </c>
      <c r="I42">
        <v>5.8848381042480398</v>
      </c>
      <c r="J42">
        <v>128.75638008117599</v>
      </c>
      <c r="K42">
        <v>50.6578233186844</v>
      </c>
      <c r="L42">
        <v>45.955728530883697</v>
      </c>
      <c r="M42">
        <v>83.714001655578599</v>
      </c>
      <c r="N42">
        <v>71</v>
      </c>
      <c r="O42">
        <v>6.3943862915039</v>
      </c>
      <c r="P42">
        <v>114.82805538177401</v>
      </c>
      <c r="Q42">
        <v>64.6843917308952</v>
      </c>
      <c r="R42">
        <v>51.905185699462798</v>
      </c>
      <c r="S42">
        <v>68.158557891845703</v>
      </c>
    </row>
    <row r="43" spans="1:19" x14ac:dyDescent="0.35">
      <c r="A43">
        <v>2014270359</v>
      </c>
      <c r="B43">
        <v>72</v>
      </c>
      <c r="C43">
        <v>9.3967437744140607</v>
      </c>
      <c r="D43">
        <v>120.31594467163001</v>
      </c>
      <c r="E43">
        <v>44.226447740580802</v>
      </c>
      <c r="F43">
        <v>35.165508270263601</v>
      </c>
      <c r="G43">
        <v>80.034174919128404</v>
      </c>
      <c r="H43">
        <v>73</v>
      </c>
      <c r="I43">
        <v>9.2866897583007795</v>
      </c>
      <c r="J43">
        <v>85.824975013732896</v>
      </c>
      <c r="K43">
        <v>65.907682163551897</v>
      </c>
      <c r="L43">
        <v>63.713864326477001</v>
      </c>
      <c r="M43">
        <v>68.285167694091797</v>
      </c>
      <c r="N43">
        <v>74</v>
      </c>
      <c r="O43">
        <v>4.1710853576660103</v>
      </c>
      <c r="P43">
        <v>71.608448028564396</v>
      </c>
      <c r="Q43">
        <v>66.972296252121794</v>
      </c>
      <c r="R43">
        <v>56.596666336059499</v>
      </c>
      <c r="S43">
        <v>63.724666595458899</v>
      </c>
    </row>
    <row r="44" spans="1:19" x14ac:dyDescent="0.35">
      <c r="A44">
        <v>3018231461</v>
      </c>
      <c r="B44">
        <v>72</v>
      </c>
      <c r="C44">
        <v>3.88603210449218</v>
      </c>
      <c r="D44">
        <v>108.36808967590299</v>
      </c>
      <c r="E44">
        <v>43.190019419819201</v>
      </c>
      <c r="F44">
        <v>52.622675895690897</v>
      </c>
      <c r="G44">
        <v>79.423135757446204</v>
      </c>
      <c r="H44">
        <v>73</v>
      </c>
      <c r="I44">
        <v>4.5719146728515598</v>
      </c>
      <c r="J44">
        <v>114.522928237915</v>
      </c>
      <c r="K44">
        <v>60.5189974776357</v>
      </c>
      <c r="L44">
        <v>53.828294754028299</v>
      </c>
      <c r="M44">
        <v>66.547369956970201</v>
      </c>
      <c r="N44">
        <v>74</v>
      </c>
      <c r="O44">
        <v>4.4044494628906197</v>
      </c>
      <c r="P44">
        <v>104.123032569885</v>
      </c>
      <c r="Q44">
        <v>59.354638800777501</v>
      </c>
      <c r="R44">
        <v>60.453970909118603</v>
      </c>
      <c r="S44">
        <v>70.008462905883704</v>
      </c>
    </row>
    <row r="45" spans="1:19" x14ac:dyDescent="0.35">
      <c r="A45">
        <v>1731194685</v>
      </c>
      <c r="B45">
        <v>78</v>
      </c>
      <c r="C45">
        <v>3.5715103149414</v>
      </c>
      <c r="D45">
        <v>108.00135135650601</v>
      </c>
      <c r="E45">
        <v>67.300089572348298</v>
      </c>
      <c r="F45">
        <v>18.647472381591701</v>
      </c>
      <c r="G45">
        <v>73.133341789245605</v>
      </c>
      <c r="H45">
        <v>79</v>
      </c>
      <c r="I45">
        <v>4.8305511474609304</v>
      </c>
      <c r="J45">
        <v>122.998558044433</v>
      </c>
      <c r="K45">
        <v>71.324783509081101</v>
      </c>
      <c r="L45">
        <v>70.317866325378404</v>
      </c>
      <c r="M45">
        <v>63.092327117919901</v>
      </c>
      <c r="N45">
        <v>80</v>
      </c>
      <c r="O45">
        <v>4.7532081604003897</v>
      </c>
      <c r="P45">
        <v>111.408497810363</v>
      </c>
      <c r="Q45">
        <v>78.276585011984494</v>
      </c>
      <c r="R45">
        <v>66.290404319763098</v>
      </c>
      <c r="S45">
        <v>61.267725944519</v>
      </c>
    </row>
    <row r="46" spans="1:19" x14ac:dyDescent="0.35">
      <c r="A46">
        <v>3548787503</v>
      </c>
      <c r="B46">
        <v>78</v>
      </c>
      <c r="C46">
        <v>8.587646484375</v>
      </c>
      <c r="D46">
        <v>99.947208404541001</v>
      </c>
      <c r="E46">
        <v>55.3487423686976</v>
      </c>
      <c r="F46">
        <v>47.580928802490199</v>
      </c>
      <c r="G46">
        <v>78.714152336120605</v>
      </c>
      <c r="H46">
        <v>79</v>
      </c>
      <c r="I46">
        <v>17.833518981933501</v>
      </c>
      <c r="J46">
        <v>110.703497886657</v>
      </c>
      <c r="K46">
        <v>61.770316337996</v>
      </c>
      <c r="L46">
        <v>65.102175712585407</v>
      </c>
      <c r="M46">
        <v>76.536310195922795</v>
      </c>
      <c r="N46">
        <v>80</v>
      </c>
      <c r="O46">
        <v>9.1831207275390607</v>
      </c>
      <c r="P46">
        <v>90.380412101745605</v>
      </c>
      <c r="Q46">
        <v>60.1030125698041</v>
      </c>
      <c r="R46">
        <v>43.940725326538001</v>
      </c>
      <c r="S46">
        <v>66.372043609619098</v>
      </c>
    </row>
    <row r="47" spans="1:19" x14ac:dyDescent="0.35">
      <c r="A47">
        <v>1719958266</v>
      </c>
      <c r="B47">
        <v>81</v>
      </c>
      <c r="C47">
        <v>8.0280303955078107</v>
      </c>
      <c r="D47">
        <v>102.661418914794</v>
      </c>
      <c r="E47">
        <v>52.992020800442297</v>
      </c>
      <c r="F47">
        <v>3.7704010009765598</v>
      </c>
      <c r="G47">
        <v>64.232816696166907</v>
      </c>
      <c r="H47">
        <v>82</v>
      </c>
      <c r="I47">
        <v>10.5923652648925</v>
      </c>
      <c r="J47">
        <v>99.570881843566895</v>
      </c>
      <c r="K47">
        <v>67.763445457805304</v>
      </c>
      <c r="L47">
        <v>6.66523933410644</v>
      </c>
      <c r="M47">
        <v>54.479406356811502</v>
      </c>
      <c r="N47">
        <v>83</v>
      </c>
      <c r="O47">
        <v>6.5594673156738201</v>
      </c>
      <c r="P47">
        <v>96.203698158264103</v>
      </c>
      <c r="Q47">
        <v>66.929651753296298</v>
      </c>
      <c r="R47">
        <v>52.461150169372502</v>
      </c>
      <c r="S47">
        <v>69.971300125121999</v>
      </c>
    </row>
    <row r="48" spans="1:19" x14ac:dyDescent="0.35">
      <c r="A48">
        <v>1725110575</v>
      </c>
      <c r="B48">
        <v>84</v>
      </c>
      <c r="C48">
        <v>9.722900390625</v>
      </c>
      <c r="D48">
        <v>132.05708503723099</v>
      </c>
      <c r="E48">
        <v>51.796433142318499</v>
      </c>
      <c r="F48">
        <v>53.288790702819803</v>
      </c>
      <c r="G48">
        <v>85.134745597839299</v>
      </c>
      <c r="H48">
        <v>85</v>
      </c>
      <c r="I48">
        <v>8.5462570190429599</v>
      </c>
      <c r="J48">
        <v>143.43721008300699</v>
      </c>
      <c r="K48">
        <v>64.252702929680197</v>
      </c>
      <c r="L48">
        <v>71.167847633361802</v>
      </c>
      <c r="M48">
        <v>58.045041084289501</v>
      </c>
      <c r="N48">
        <v>86</v>
      </c>
      <c r="O48">
        <v>7.9097747802734304</v>
      </c>
      <c r="P48">
        <v>127.091835021972</v>
      </c>
      <c r="Q48">
        <v>68.388207149768903</v>
      </c>
      <c r="R48">
        <v>63.732213973999002</v>
      </c>
      <c r="S48">
        <v>61.329683303833001</v>
      </c>
    </row>
    <row r="49" spans="1:22" x14ac:dyDescent="0.35">
      <c r="A49">
        <v>3071905003</v>
      </c>
      <c r="B49">
        <v>84</v>
      </c>
      <c r="C49">
        <v>9.9391937255859304</v>
      </c>
      <c r="D49">
        <v>115.14414882659899</v>
      </c>
      <c r="E49">
        <v>50.999846633245603</v>
      </c>
      <c r="F49">
        <v>39.445841789245598</v>
      </c>
      <c r="G49">
        <v>83.061997413635197</v>
      </c>
      <c r="H49">
        <v>85</v>
      </c>
      <c r="I49">
        <v>11.9594573974609</v>
      </c>
      <c r="J49">
        <v>114.58024597167901</v>
      </c>
      <c r="K49">
        <v>62.799264556491799</v>
      </c>
      <c r="L49">
        <v>63.277472496032701</v>
      </c>
      <c r="M49">
        <v>70.831895828246999</v>
      </c>
      <c r="N49">
        <v>86</v>
      </c>
      <c r="O49">
        <v>13.833522796630801</v>
      </c>
      <c r="P49">
        <v>109.995977401733</v>
      </c>
      <c r="Q49">
        <v>68.543740731069903</v>
      </c>
      <c r="R49">
        <v>90.650039672851506</v>
      </c>
      <c r="S49">
        <v>78.3802680969238</v>
      </c>
    </row>
    <row r="50" spans="1:22" x14ac:dyDescent="0.35">
      <c r="A50">
        <v>3551066056</v>
      </c>
      <c r="B50">
        <v>84</v>
      </c>
      <c r="C50">
        <v>10.1425170898437</v>
      </c>
      <c r="D50">
        <v>105.577116966247</v>
      </c>
      <c r="E50">
        <v>52.1681840079235</v>
      </c>
      <c r="F50">
        <v>39.841744422912598</v>
      </c>
      <c r="G50">
        <v>83.834583282470703</v>
      </c>
      <c r="H50">
        <v>85</v>
      </c>
      <c r="I50">
        <v>11.537361145019499</v>
      </c>
      <c r="J50">
        <v>117.417387008666</v>
      </c>
      <c r="K50">
        <v>66.515455870538702</v>
      </c>
      <c r="L50">
        <v>64.608120918273897</v>
      </c>
      <c r="M50">
        <v>68.632067680358801</v>
      </c>
      <c r="N50">
        <v>86</v>
      </c>
      <c r="O50">
        <v>12.121009826660099</v>
      </c>
      <c r="P50">
        <v>108.302710533142</v>
      </c>
      <c r="Q50">
        <v>63.816580035087398</v>
      </c>
      <c r="R50">
        <v>67.010730743408203</v>
      </c>
      <c r="S50">
        <v>73.4012384414672</v>
      </c>
    </row>
    <row r="51" spans="1:22" x14ac:dyDescent="0.35">
      <c r="A51">
        <v>1117968139</v>
      </c>
      <c r="B51">
        <v>87</v>
      </c>
      <c r="C51">
        <v>11.4285469055175</v>
      </c>
      <c r="D51">
        <v>124.69708824157701</v>
      </c>
      <c r="E51">
        <v>69.532119130866803</v>
      </c>
      <c r="F51">
        <v>60.421410560607903</v>
      </c>
      <c r="G51">
        <v>66.806122779846106</v>
      </c>
      <c r="H51">
        <v>88</v>
      </c>
      <c r="I51">
        <v>12.3661041259765</v>
      </c>
      <c r="J51">
        <v>99.478472709655705</v>
      </c>
      <c r="K51">
        <v>76.017615649140097</v>
      </c>
      <c r="L51">
        <v>11.343354225158601</v>
      </c>
      <c r="M51">
        <v>55.016353607177699</v>
      </c>
      <c r="N51">
        <v>89</v>
      </c>
      <c r="O51">
        <v>5.2783966064453098</v>
      </c>
      <c r="P51">
        <v>88.582773208618093</v>
      </c>
      <c r="Q51">
        <v>71.281612046921296</v>
      </c>
      <c r="R51">
        <v>45.680960655212402</v>
      </c>
      <c r="S51">
        <v>64.364127159118596</v>
      </c>
    </row>
    <row r="52" spans="1:22" x14ac:dyDescent="0.35">
      <c r="A52">
        <v>1948018203</v>
      </c>
      <c r="B52">
        <v>90</v>
      </c>
      <c r="C52">
        <v>14.805793762206999</v>
      </c>
      <c r="D52">
        <v>114.195739746093</v>
      </c>
      <c r="E52">
        <v>56.623937758904098</v>
      </c>
      <c r="F52">
        <v>34.6890544891357</v>
      </c>
      <c r="G52">
        <v>84.513384819030705</v>
      </c>
      <c r="H52">
        <v>91</v>
      </c>
      <c r="I52">
        <v>17.8570747375488</v>
      </c>
      <c r="J52">
        <v>117.883427619934</v>
      </c>
      <c r="K52">
        <v>62.448810119444303</v>
      </c>
      <c r="L52">
        <v>49.580132484436</v>
      </c>
      <c r="M52">
        <v>79.178590774536104</v>
      </c>
      <c r="N52">
        <v>92</v>
      </c>
      <c r="O52">
        <v>10.2005004882812</v>
      </c>
      <c r="P52">
        <v>99.862339019775305</v>
      </c>
      <c r="Q52">
        <v>66.852796807092503</v>
      </c>
      <c r="R52">
        <v>76.580073356628404</v>
      </c>
      <c r="S52">
        <v>64.279294967651296</v>
      </c>
    </row>
    <row r="53" spans="1:22" x14ac:dyDescent="0.35">
      <c r="A53">
        <v>3735506003</v>
      </c>
      <c r="B53">
        <v>90</v>
      </c>
      <c r="C53">
        <v>13.252830505371</v>
      </c>
      <c r="D53">
        <v>118.592157363891</v>
      </c>
      <c r="E53">
        <v>57.405629913669003</v>
      </c>
      <c r="F53">
        <v>51.996083259582498</v>
      </c>
      <c r="G53">
        <v>83.9358358383178</v>
      </c>
      <c r="H53">
        <v>91</v>
      </c>
      <c r="I53">
        <v>13.8473510742187</v>
      </c>
      <c r="J53">
        <v>111.271740913391</v>
      </c>
      <c r="K53">
        <v>69.695912140451696</v>
      </c>
      <c r="L53">
        <v>72.354248046875</v>
      </c>
      <c r="M53">
        <v>77.3228435516357</v>
      </c>
      <c r="N53">
        <v>92</v>
      </c>
      <c r="O53">
        <v>10.43701171875</v>
      </c>
      <c r="P53">
        <v>92.042371749877901</v>
      </c>
      <c r="Q53">
        <v>68.29830065678</v>
      </c>
      <c r="R53">
        <v>60.115906715393002</v>
      </c>
      <c r="S53">
        <v>72.765254020690904</v>
      </c>
    </row>
    <row r="54" spans="1:22" x14ac:dyDescent="0.35">
      <c r="A54">
        <v>1388167943</v>
      </c>
      <c r="B54">
        <v>93</v>
      </c>
      <c r="C54">
        <v>5.9314727783203098</v>
      </c>
      <c r="D54">
        <v>111.203806877136</v>
      </c>
      <c r="E54">
        <v>51.425192880427502</v>
      </c>
      <c r="F54">
        <v>4.2545347213745099</v>
      </c>
      <c r="G54">
        <v>47.7080879211425</v>
      </c>
      <c r="H54">
        <v>94</v>
      </c>
      <c r="I54">
        <v>4.7764778137206996</v>
      </c>
      <c r="J54">
        <v>95.554932594299302</v>
      </c>
      <c r="K54">
        <v>72.580364132706293</v>
      </c>
      <c r="L54">
        <v>62.6210775375366</v>
      </c>
      <c r="M54">
        <v>62.069452285766602</v>
      </c>
      <c r="N54">
        <v>95</v>
      </c>
      <c r="O54">
        <v>5.6656837463378897</v>
      </c>
      <c r="P54">
        <v>73.405457496642995</v>
      </c>
      <c r="Q54">
        <v>67.639178987848595</v>
      </c>
      <c r="R54">
        <v>71.442794799804602</v>
      </c>
      <c r="S54">
        <v>64.165290832519503</v>
      </c>
    </row>
    <row r="55" spans="1:22" x14ac:dyDescent="0.35">
      <c r="A55">
        <v>386402550</v>
      </c>
      <c r="B55">
        <v>93</v>
      </c>
      <c r="C55">
        <v>12.148952484130801</v>
      </c>
      <c r="D55">
        <v>119.03060722351</v>
      </c>
      <c r="E55">
        <v>42.034732372516103</v>
      </c>
      <c r="F55">
        <v>24.9768819808959</v>
      </c>
      <c r="G55">
        <v>77.775570869445801</v>
      </c>
      <c r="H55">
        <v>94</v>
      </c>
      <c r="I55">
        <v>13.714599609375</v>
      </c>
      <c r="J55">
        <v>113.772812843322</v>
      </c>
      <c r="K55">
        <v>59.343649429353597</v>
      </c>
      <c r="L55">
        <v>44.270053863525298</v>
      </c>
      <c r="M55">
        <v>75.760512351989703</v>
      </c>
      <c r="N55">
        <v>95</v>
      </c>
      <c r="O55">
        <v>13.6573791503906</v>
      </c>
      <c r="P55">
        <v>100.786190032958</v>
      </c>
      <c r="Q55">
        <v>62.443636960148197</v>
      </c>
      <c r="R55">
        <v>56.506778717041001</v>
      </c>
      <c r="S55">
        <v>76.937440872192298</v>
      </c>
    </row>
    <row r="56" spans="1:22" x14ac:dyDescent="0.35">
      <c r="A56">
        <v>2680933587</v>
      </c>
      <c r="B56">
        <v>99</v>
      </c>
      <c r="C56">
        <v>1.01280212402343</v>
      </c>
      <c r="D56">
        <v>66.746989250183105</v>
      </c>
      <c r="E56">
        <v>32.7588203577671</v>
      </c>
      <c r="F56">
        <v>56.965509414672802</v>
      </c>
      <c r="G56">
        <v>84.379344940185504</v>
      </c>
      <c r="H56">
        <v>100</v>
      </c>
      <c r="I56">
        <v>1.6889572143554601</v>
      </c>
      <c r="J56">
        <v>114.679590225219</v>
      </c>
      <c r="K56">
        <v>66.303298402752404</v>
      </c>
      <c r="L56">
        <v>52.063096046447697</v>
      </c>
      <c r="M56">
        <v>68.229706764221106</v>
      </c>
      <c r="N56">
        <v>101</v>
      </c>
      <c r="O56">
        <v>1.1810302734375</v>
      </c>
      <c r="P56">
        <v>107.499117851257</v>
      </c>
      <c r="Q56">
        <v>53.6923430813343</v>
      </c>
      <c r="R56">
        <v>56.399363517761202</v>
      </c>
      <c r="S56">
        <v>78.684059143066406</v>
      </c>
    </row>
    <row r="57" spans="1:22" x14ac:dyDescent="0.35">
      <c r="A57">
        <v>592453804</v>
      </c>
      <c r="B57">
        <v>99</v>
      </c>
      <c r="C57">
        <v>13.726615905761699</v>
      </c>
      <c r="D57">
        <v>78.8325386047363</v>
      </c>
      <c r="E57">
        <v>44.108381869394996</v>
      </c>
      <c r="F57">
        <v>42.967384338378899</v>
      </c>
      <c r="G57">
        <v>76.553013801574707</v>
      </c>
      <c r="H57">
        <v>100</v>
      </c>
      <c r="I57">
        <v>13.846206665039</v>
      </c>
      <c r="J57">
        <v>84.864349365234304</v>
      </c>
      <c r="K57">
        <v>55.4144541897263</v>
      </c>
      <c r="L57">
        <v>68.304191589355398</v>
      </c>
      <c r="M57">
        <v>73.005398750305105</v>
      </c>
      <c r="N57">
        <v>101</v>
      </c>
      <c r="O57">
        <v>11.6443634033203</v>
      </c>
      <c r="P57">
        <v>84.054482460021902</v>
      </c>
      <c r="Q57">
        <v>54.866058424431301</v>
      </c>
      <c r="R57">
        <v>74.1206312179565</v>
      </c>
      <c r="S57">
        <v>75.088658332824707</v>
      </c>
    </row>
    <row r="58" spans="1:22" x14ac:dyDescent="0.35">
      <c r="A58">
        <v>1192099033</v>
      </c>
      <c r="B58">
        <v>102</v>
      </c>
      <c r="C58">
        <v>2.30655670166015</v>
      </c>
      <c r="D58">
        <v>107.428747177124</v>
      </c>
      <c r="E58">
        <v>44.688281311302902</v>
      </c>
      <c r="F58">
        <v>48.530711174011202</v>
      </c>
      <c r="G58">
        <v>85.312772750854407</v>
      </c>
      <c r="H58">
        <v>103</v>
      </c>
      <c r="I58">
        <v>3.9234161376953098</v>
      </c>
      <c r="J58">
        <v>112.073422431945</v>
      </c>
      <c r="K58">
        <v>61.943201952638901</v>
      </c>
      <c r="L58">
        <v>47.954944610595703</v>
      </c>
      <c r="M58">
        <v>82.186350822448702</v>
      </c>
      <c r="N58">
        <v>104</v>
      </c>
      <c r="O58">
        <v>7.1102142333984304</v>
      </c>
      <c r="P58">
        <v>87.8700656890869</v>
      </c>
      <c r="Q58">
        <v>59.544447581415398</v>
      </c>
      <c r="R58">
        <v>58.119761466979902</v>
      </c>
      <c r="S58">
        <v>65.885103225707994</v>
      </c>
    </row>
    <row r="59" spans="1:22" x14ac:dyDescent="0.35">
      <c r="A59">
        <v>2276709660</v>
      </c>
      <c r="B59">
        <v>102</v>
      </c>
      <c r="C59">
        <v>12.6686096191406</v>
      </c>
      <c r="D59">
        <v>98.3454523086547</v>
      </c>
      <c r="E59">
        <v>48.449887004868401</v>
      </c>
      <c r="F59">
        <v>24.480012893676701</v>
      </c>
      <c r="G59">
        <v>84.551747322082505</v>
      </c>
      <c r="H59">
        <v>103</v>
      </c>
      <c r="I59">
        <v>13.6418342590332</v>
      </c>
      <c r="J59">
        <v>99.1249227523803</v>
      </c>
      <c r="K59">
        <v>60.384463256798597</v>
      </c>
      <c r="L59">
        <v>50.8647813796997</v>
      </c>
      <c r="M59">
        <v>76.388058662414494</v>
      </c>
      <c r="N59">
        <v>104</v>
      </c>
      <c r="O59">
        <v>11.4395141601562</v>
      </c>
      <c r="P59">
        <v>77.365303039550696</v>
      </c>
      <c r="Q59">
        <v>59.177083512394802</v>
      </c>
      <c r="R59">
        <v>58.8865709304809</v>
      </c>
      <c r="S59">
        <v>73.773898124694796</v>
      </c>
    </row>
    <row r="60" spans="1:22" x14ac:dyDescent="0.35">
      <c r="A60">
        <v>813005645</v>
      </c>
      <c r="B60">
        <v>102</v>
      </c>
      <c r="C60">
        <v>11.6905212402343</v>
      </c>
      <c r="D60">
        <v>82.358473777770996</v>
      </c>
      <c r="E60">
        <v>40.666570684940602</v>
      </c>
      <c r="F60">
        <v>52.640738487243603</v>
      </c>
      <c r="G60">
        <v>78.513796806335407</v>
      </c>
      <c r="H60">
        <v>103</v>
      </c>
      <c r="I60">
        <v>8.2209587097167898</v>
      </c>
      <c r="J60">
        <v>112.79148101806599</v>
      </c>
      <c r="K60">
        <v>61.561971965070398</v>
      </c>
      <c r="L60">
        <v>68.163616180419893</v>
      </c>
      <c r="M60">
        <v>63.438885688781703</v>
      </c>
      <c r="N60">
        <v>104</v>
      </c>
      <c r="O60">
        <v>11.9255065917968</v>
      </c>
      <c r="P60">
        <v>88.588113784789996</v>
      </c>
      <c r="Q60">
        <v>64.401347075771397</v>
      </c>
      <c r="R60">
        <v>54.968230247497502</v>
      </c>
      <c r="S60">
        <v>66.146948814392005</v>
      </c>
      <c r="U60">
        <f>M60/0.9</f>
        <v>70.487650765313006</v>
      </c>
      <c r="V60">
        <f>S60/0.9</f>
        <v>73.496609793768897</v>
      </c>
    </row>
    <row r="61" spans="1:22" x14ac:dyDescent="0.35">
      <c r="A61">
        <v>1244019726</v>
      </c>
      <c r="B61">
        <v>105</v>
      </c>
      <c r="C61">
        <v>18.756198883056602</v>
      </c>
      <c r="D61">
        <v>113.218709945678</v>
      </c>
      <c r="E61">
        <v>47.470418657566697</v>
      </c>
      <c r="F61">
        <v>54.763645172119098</v>
      </c>
      <c r="G61">
        <v>78.777366638183594</v>
      </c>
      <c r="H61">
        <v>106</v>
      </c>
      <c r="I61">
        <v>9.5364570617675692</v>
      </c>
      <c r="J61">
        <v>106.222220420837</v>
      </c>
      <c r="K61">
        <v>50.316701642897101</v>
      </c>
      <c r="L61">
        <v>58.298647880554199</v>
      </c>
      <c r="M61">
        <v>65.769721984863196</v>
      </c>
      <c r="N61">
        <v>107</v>
      </c>
      <c r="O61">
        <v>7.2612762451171804</v>
      </c>
      <c r="P61">
        <v>107.51710414886399</v>
      </c>
      <c r="Q61">
        <v>54.548503074811599</v>
      </c>
      <c r="R61">
        <v>65.038513183593693</v>
      </c>
      <c r="S61">
        <v>74.741796493530202</v>
      </c>
    </row>
    <row r="62" spans="1:22" x14ac:dyDescent="0.35">
      <c r="A62">
        <v>3942660647</v>
      </c>
      <c r="B62">
        <v>105</v>
      </c>
      <c r="C62">
        <v>6.8354606628417898</v>
      </c>
      <c r="D62">
        <v>95.671084403991699</v>
      </c>
      <c r="E62">
        <v>33.574153110259097</v>
      </c>
      <c r="F62">
        <v>52.193360328674302</v>
      </c>
      <c r="G62">
        <v>84.698957443237305</v>
      </c>
      <c r="H62">
        <v>106</v>
      </c>
      <c r="I62">
        <v>0.56648254394531194</v>
      </c>
      <c r="J62">
        <v>118.038644790649</v>
      </c>
      <c r="K62">
        <v>46.000667795892802</v>
      </c>
      <c r="L62">
        <v>54.361479759216301</v>
      </c>
      <c r="M62">
        <v>68.9141521453857</v>
      </c>
      <c r="N62">
        <v>107</v>
      </c>
      <c r="O62">
        <v>0.70314407348632801</v>
      </c>
      <c r="P62">
        <v>109.561736106872</v>
      </c>
      <c r="Q62">
        <v>50.830342476550598</v>
      </c>
      <c r="R62">
        <v>58.687886238098102</v>
      </c>
      <c r="S62">
        <v>75.857253074645996</v>
      </c>
    </row>
    <row r="63" spans="1:22" x14ac:dyDescent="0.35">
      <c r="A63">
        <v>2207019795</v>
      </c>
      <c r="B63">
        <v>108</v>
      </c>
      <c r="C63">
        <v>3.4198760986328098</v>
      </c>
      <c r="D63">
        <v>127.55582141876199</v>
      </c>
      <c r="E63">
        <v>51.731794911470999</v>
      </c>
      <c r="F63">
        <v>45.027014732360797</v>
      </c>
      <c r="G63">
        <v>84.718395233154297</v>
      </c>
      <c r="H63">
        <v>109</v>
      </c>
      <c r="I63">
        <v>3.61528396606445</v>
      </c>
      <c r="J63">
        <v>118.82895374298</v>
      </c>
      <c r="K63">
        <v>76.0616245579685</v>
      </c>
      <c r="L63">
        <v>57.091614723205502</v>
      </c>
      <c r="M63">
        <v>61.185387611389103</v>
      </c>
      <c r="N63">
        <v>110</v>
      </c>
      <c r="O63">
        <v>3.3027648925781201</v>
      </c>
      <c r="P63">
        <v>109.23112010955801</v>
      </c>
      <c r="Q63">
        <v>70.093655928664603</v>
      </c>
      <c r="R63">
        <v>54.832398414611802</v>
      </c>
      <c r="S63">
        <v>66.135654449462805</v>
      </c>
    </row>
    <row r="64" spans="1:22" x14ac:dyDescent="0.35">
      <c r="A64">
        <v>3098038586</v>
      </c>
      <c r="B64">
        <v>108</v>
      </c>
      <c r="C64">
        <v>13.9511108398437</v>
      </c>
      <c r="D64">
        <v>102.626473426818</v>
      </c>
      <c r="E64">
        <v>53.702575995569603</v>
      </c>
      <c r="F64">
        <v>34.749266624450598</v>
      </c>
      <c r="G64">
        <v>77.660999298095703</v>
      </c>
      <c r="H64">
        <v>109</v>
      </c>
      <c r="I64">
        <v>13.350963592529199</v>
      </c>
      <c r="J64">
        <v>97.766861915588294</v>
      </c>
      <c r="K64">
        <v>65.0335665914277</v>
      </c>
      <c r="L64">
        <v>57.153382301330502</v>
      </c>
      <c r="M64">
        <v>70.120347976684499</v>
      </c>
      <c r="N64">
        <v>110</v>
      </c>
      <c r="O64">
        <v>9.1100692749023402</v>
      </c>
      <c r="P64">
        <v>74.906689643859806</v>
      </c>
      <c r="Q64">
        <v>56.862250400220297</v>
      </c>
      <c r="R64">
        <v>61.011084556579497</v>
      </c>
      <c r="S64">
        <v>67.106293678283606</v>
      </c>
    </row>
    <row r="65" spans="1:19" x14ac:dyDescent="0.35">
      <c r="A65">
        <v>1358236890</v>
      </c>
      <c r="B65">
        <v>111</v>
      </c>
      <c r="C65">
        <v>7.9207420349120996</v>
      </c>
      <c r="D65">
        <v>112.32943725585901</v>
      </c>
      <c r="E65">
        <v>49.669110093661203</v>
      </c>
      <c r="F65">
        <v>55.008063316345201</v>
      </c>
      <c r="G65">
        <v>81.614290237426701</v>
      </c>
      <c r="H65">
        <v>112</v>
      </c>
      <c r="I65">
        <v>9.3554496765136701</v>
      </c>
      <c r="J65">
        <v>129.11837768554599</v>
      </c>
      <c r="K65">
        <v>75.304522801963898</v>
      </c>
      <c r="L65">
        <v>78.963512420654297</v>
      </c>
      <c r="M65">
        <v>79.422307968139606</v>
      </c>
      <c r="N65">
        <v>113</v>
      </c>
      <c r="O65">
        <v>9.4340324401855398</v>
      </c>
      <c r="P65">
        <v>111.400144577026</v>
      </c>
      <c r="Q65">
        <v>79.837738876467796</v>
      </c>
      <c r="R65">
        <v>71.547727584838796</v>
      </c>
      <c r="S65">
        <v>72.762813568115206</v>
      </c>
    </row>
    <row r="66" spans="1:19" x14ac:dyDescent="0.35">
      <c r="A66">
        <v>285248624</v>
      </c>
      <c r="B66">
        <v>111</v>
      </c>
      <c r="C66">
        <v>5.0725936889648402</v>
      </c>
      <c r="D66">
        <v>108.34199810027999</v>
      </c>
      <c r="E66">
        <v>49.183728517872197</v>
      </c>
      <c r="F66">
        <v>35.940044403076101</v>
      </c>
      <c r="G66">
        <v>69.855534553527804</v>
      </c>
      <c r="H66">
        <v>112</v>
      </c>
      <c r="I66">
        <v>2.9376983642578098</v>
      </c>
      <c r="J66">
        <v>111.93768882751399</v>
      </c>
      <c r="K66">
        <v>48.558053211621797</v>
      </c>
      <c r="L66">
        <v>53.198170661926198</v>
      </c>
      <c r="M66">
        <v>68.352427482604895</v>
      </c>
      <c r="N66">
        <v>113</v>
      </c>
      <c r="O66">
        <v>2.7240753173828098</v>
      </c>
      <c r="P66">
        <v>85.926823616027804</v>
      </c>
      <c r="Q66">
        <v>55.723132019867499</v>
      </c>
      <c r="R66">
        <v>53.108771324157701</v>
      </c>
      <c r="S66">
        <v>70.192413330078097</v>
      </c>
    </row>
    <row r="67" spans="1:19" x14ac:dyDescent="0.35">
      <c r="A67">
        <v>1415929458</v>
      </c>
      <c r="B67">
        <v>114</v>
      </c>
      <c r="C67">
        <v>10.407829284667899</v>
      </c>
      <c r="D67">
        <v>87.211741447448702</v>
      </c>
      <c r="E67">
        <v>34.819056945549796</v>
      </c>
      <c r="F67">
        <v>58.238510131835902</v>
      </c>
      <c r="G67">
        <v>84.023098945617605</v>
      </c>
      <c r="H67">
        <v>115</v>
      </c>
      <c r="I67">
        <v>11.6871833801269</v>
      </c>
      <c r="J67">
        <v>98.918437957763601</v>
      </c>
      <c r="K67">
        <v>60.5133224074929</v>
      </c>
      <c r="L67">
        <v>62.9029216766357</v>
      </c>
      <c r="M67">
        <v>70.195815086364703</v>
      </c>
      <c r="N67">
        <v>116</v>
      </c>
      <c r="O67">
        <v>11.121177673339799</v>
      </c>
      <c r="P67">
        <v>83.463973999023395</v>
      </c>
      <c r="Q67">
        <v>64.340724295140305</v>
      </c>
      <c r="R67">
        <v>77.908852577209402</v>
      </c>
      <c r="S67">
        <v>76.414058685302706</v>
      </c>
    </row>
    <row r="68" spans="1:19" x14ac:dyDescent="0.35">
      <c r="A68">
        <v>713631988</v>
      </c>
      <c r="B68">
        <v>114</v>
      </c>
      <c r="C68">
        <v>11.7608070373535</v>
      </c>
      <c r="D68">
        <v>129.231879234313</v>
      </c>
      <c r="E68">
        <v>58.277514113549998</v>
      </c>
      <c r="F68">
        <v>26.430687904357899</v>
      </c>
      <c r="G68">
        <v>80.373947143554602</v>
      </c>
      <c r="H68">
        <v>115</v>
      </c>
      <c r="I68">
        <v>13.467311859130801</v>
      </c>
      <c r="J68">
        <v>118.342892646789</v>
      </c>
      <c r="K68">
        <v>69.186538443305906</v>
      </c>
      <c r="L68">
        <v>66.404395103454505</v>
      </c>
      <c r="M68">
        <v>70.452987670898395</v>
      </c>
      <c r="N68">
        <v>116</v>
      </c>
      <c r="O68">
        <v>11.9838714599609</v>
      </c>
      <c r="P68">
        <v>108.01673221588101</v>
      </c>
      <c r="Q68">
        <v>68.256269225990494</v>
      </c>
      <c r="R68">
        <v>73.136219024658203</v>
      </c>
      <c r="S68">
        <v>76.356350898742605</v>
      </c>
    </row>
    <row r="69" spans="1:19" x14ac:dyDescent="0.35">
      <c r="A69">
        <v>1733107855</v>
      </c>
      <c r="B69">
        <v>117</v>
      </c>
      <c r="C69">
        <v>5.0508499145507804</v>
      </c>
      <c r="D69">
        <v>39.190976142883301</v>
      </c>
      <c r="E69">
        <v>21.597234496473401</v>
      </c>
      <c r="F69">
        <v>49.602499961852999</v>
      </c>
      <c r="G69">
        <v>82.223052024841294</v>
      </c>
      <c r="H69">
        <v>118</v>
      </c>
      <c r="I69">
        <v>7.0295333862304599</v>
      </c>
      <c r="J69">
        <v>84.236407279968205</v>
      </c>
      <c r="K69">
        <v>48.272864618683897</v>
      </c>
      <c r="L69">
        <v>52.336268424987701</v>
      </c>
      <c r="M69">
        <v>69.445178031921301</v>
      </c>
      <c r="N69">
        <v>119</v>
      </c>
      <c r="O69">
        <v>6.3300132751464799</v>
      </c>
      <c r="P69">
        <v>61.4013414382934</v>
      </c>
      <c r="Q69">
        <v>48.695717875256697</v>
      </c>
      <c r="R69">
        <v>55.628545761108398</v>
      </c>
      <c r="S69">
        <v>80.929143905639606</v>
      </c>
    </row>
    <row r="70" spans="1:19" x14ac:dyDescent="0.35">
      <c r="A70">
        <v>4063487519</v>
      </c>
      <c r="B70">
        <v>117</v>
      </c>
      <c r="C70">
        <v>9.7644805908203107</v>
      </c>
      <c r="D70">
        <v>120.618740081787</v>
      </c>
      <c r="E70">
        <v>47.0858541536847</v>
      </c>
      <c r="F70">
        <v>42.173068046569803</v>
      </c>
      <c r="G70">
        <v>83.284532546996999</v>
      </c>
      <c r="H70">
        <v>118</v>
      </c>
      <c r="I70">
        <v>9.7377777099609304</v>
      </c>
      <c r="J70">
        <v>103.898186683654</v>
      </c>
      <c r="K70">
        <v>60.3836347634671</v>
      </c>
      <c r="L70">
        <v>60.3654270172119</v>
      </c>
      <c r="M70">
        <v>66.137975692748995</v>
      </c>
      <c r="N70">
        <v>119</v>
      </c>
      <c r="O70">
        <v>9.7065925598144496</v>
      </c>
      <c r="P70">
        <v>87.332202911376896</v>
      </c>
      <c r="Q70">
        <v>59.908317680556003</v>
      </c>
      <c r="R70">
        <v>71.893096923828097</v>
      </c>
      <c r="S70">
        <v>71.017676353454505</v>
      </c>
    </row>
    <row r="71" spans="1:19" x14ac:dyDescent="0.35">
      <c r="A71">
        <v>466038317</v>
      </c>
      <c r="B71">
        <v>120</v>
      </c>
      <c r="C71">
        <v>7.4047088623046804</v>
      </c>
      <c r="D71">
        <v>132.307590484619</v>
      </c>
      <c r="E71">
        <v>66.879184301981894</v>
      </c>
      <c r="F71">
        <v>40.526248931884702</v>
      </c>
      <c r="G71">
        <v>79.540328979492102</v>
      </c>
      <c r="H71">
        <v>121</v>
      </c>
      <c r="I71">
        <v>7.50732421875</v>
      </c>
      <c r="J71">
        <v>128.125703811645</v>
      </c>
      <c r="K71">
        <v>70.504095587319796</v>
      </c>
      <c r="L71">
        <v>60.525943756103501</v>
      </c>
      <c r="M71">
        <v>75.366836547851506</v>
      </c>
      <c r="N71">
        <v>122</v>
      </c>
      <c r="O71">
        <v>6.7405700683593697</v>
      </c>
      <c r="P71">
        <v>112.15230178833001</v>
      </c>
      <c r="Q71">
        <v>72.513670542904705</v>
      </c>
      <c r="R71">
        <v>83.572570800781193</v>
      </c>
      <c r="S71">
        <v>67.8859539031982</v>
      </c>
    </row>
    <row r="72" spans="1:19" x14ac:dyDescent="0.35">
      <c r="A72">
        <v>2533895445</v>
      </c>
      <c r="B72">
        <v>123</v>
      </c>
      <c r="C72">
        <v>2.0623207092285099</v>
      </c>
      <c r="D72">
        <v>65.024602890014606</v>
      </c>
      <c r="E72">
        <v>35.244194598594</v>
      </c>
      <c r="F72">
        <v>62.544908523559499</v>
      </c>
      <c r="G72">
        <v>84.992633819580007</v>
      </c>
      <c r="H72">
        <v>124</v>
      </c>
      <c r="I72">
        <v>2.6114463806152299</v>
      </c>
      <c r="J72">
        <v>112.18944835662801</v>
      </c>
      <c r="K72">
        <v>58.7177593706487</v>
      </c>
      <c r="L72">
        <v>45.222735404968198</v>
      </c>
      <c r="M72">
        <v>62.334737777709897</v>
      </c>
      <c r="N72">
        <v>125</v>
      </c>
      <c r="O72">
        <v>2.8404235839843701</v>
      </c>
      <c r="P72">
        <v>98.258601188659597</v>
      </c>
      <c r="Q72">
        <v>57.090661209083201</v>
      </c>
      <c r="R72">
        <v>59.490676879882798</v>
      </c>
      <c r="S72">
        <v>74.166292190551701</v>
      </c>
    </row>
    <row r="73" spans="1:19" x14ac:dyDescent="0.35">
      <c r="A73">
        <v>522476029</v>
      </c>
      <c r="B73">
        <v>123</v>
      </c>
      <c r="C73">
        <v>8.3332061767578107</v>
      </c>
      <c r="D73">
        <v>140.59637451171801</v>
      </c>
      <c r="E73">
        <v>44.312717677178803</v>
      </c>
      <c r="F73">
        <v>31.779342651367099</v>
      </c>
      <c r="G73">
        <v>84.750519752502399</v>
      </c>
      <c r="H73">
        <v>124</v>
      </c>
      <c r="I73">
        <v>8.544921875</v>
      </c>
      <c r="J73">
        <v>126.852939605712</v>
      </c>
      <c r="K73">
        <v>64.9685848966283</v>
      </c>
      <c r="L73">
        <v>48.280587196350098</v>
      </c>
      <c r="M73">
        <v>57.056642532348597</v>
      </c>
      <c r="N73">
        <v>125</v>
      </c>
      <c r="O73">
        <v>9.0309143066406197</v>
      </c>
      <c r="P73">
        <v>109.083890914916</v>
      </c>
      <c r="Q73">
        <v>58.626268160926003</v>
      </c>
      <c r="R73">
        <v>54.963904380798297</v>
      </c>
      <c r="S73">
        <v>74.514331817626896</v>
      </c>
    </row>
    <row r="74" spans="1:19" x14ac:dyDescent="0.35">
      <c r="A74">
        <v>409731000</v>
      </c>
      <c r="B74">
        <v>126</v>
      </c>
      <c r="C74">
        <v>0.4058837890625</v>
      </c>
      <c r="D74">
        <v>152.018399238586</v>
      </c>
      <c r="E74">
        <v>59.257257620995397</v>
      </c>
      <c r="F74">
        <v>43.622907638549798</v>
      </c>
      <c r="G74">
        <v>77.630451202392507</v>
      </c>
      <c r="H74">
        <v>127</v>
      </c>
      <c r="I74">
        <v>0.46539306640625</v>
      </c>
      <c r="J74">
        <v>151.40588188171299</v>
      </c>
      <c r="K74">
        <v>68.377984154925898</v>
      </c>
      <c r="L74">
        <v>63.512176513671797</v>
      </c>
      <c r="M74">
        <v>75.576497077941895</v>
      </c>
      <c r="N74">
        <v>128</v>
      </c>
      <c r="O74">
        <v>0.48284530639648399</v>
      </c>
      <c r="P74">
        <v>153.00054550170799</v>
      </c>
      <c r="Q74">
        <v>65.702323872191002</v>
      </c>
      <c r="R74">
        <v>58.562317848205502</v>
      </c>
      <c r="S74">
        <v>70.274325370788503</v>
      </c>
    </row>
    <row r="75" spans="1:19" x14ac:dyDescent="0.35">
      <c r="A75">
        <v>1047703021</v>
      </c>
      <c r="B75">
        <v>129</v>
      </c>
      <c r="C75">
        <v>0.413131713867187</v>
      </c>
      <c r="D75">
        <v>105.620038032531</v>
      </c>
      <c r="E75">
        <v>51.5096145553144</v>
      </c>
      <c r="F75">
        <v>19.137250900268501</v>
      </c>
      <c r="G75">
        <v>83.854530334472599</v>
      </c>
      <c r="H75">
        <v>130</v>
      </c>
      <c r="I75">
        <v>0.609588623046875</v>
      </c>
      <c r="J75">
        <v>123.24546623229899</v>
      </c>
      <c r="K75">
        <v>74.122541670124903</v>
      </c>
      <c r="L75">
        <v>73.701148986816406</v>
      </c>
      <c r="M75">
        <v>77.944656372070298</v>
      </c>
      <c r="N75">
        <v>131</v>
      </c>
      <c r="O75">
        <v>0.56648254394531194</v>
      </c>
      <c r="P75">
        <v>113.518306732177</v>
      </c>
      <c r="Q75">
        <v>62.088210732869101</v>
      </c>
      <c r="R75">
        <v>50.945639610290499</v>
      </c>
      <c r="S75">
        <v>80.0509805679321</v>
      </c>
    </row>
    <row r="76" spans="1:19" x14ac:dyDescent="0.35">
      <c r="A76">
        <v>3209140914</v>
      </c>
      <c r="B76">
        <v>129</v>
      </c>
      <c r="C76">
        <v>3.4208297729492099</v>
      </c>
      <c r="D76">
        <v>114.72491264343201</v>
      </c>
      <c r="E76">
        <v>36.135603527766001</v>
      </c>
      <c r="F76">
        <v>50.253387451171797</v>
      </c>
      <c r="G76">
        <v>85.5530681610107</v>
      </c>
      <c r="H76">
        <v>130</v>
      </c>
      <c r="I76">
        <v>4.24652099609375</v>
      </c>
      <c r="J76">
        <v>105.35830402374199</v>
      </c>
      <c r="K76">
        <v>56.121629515295702</v>
      </c>
      <c r="L76">
        <v>53.039461135864201</v>
      </c>
      <c r="M76">
        <v>59.136548042297299</v>
      </c>
      <c r="N76">
        <v>131</v>
      </c>
      <c r="O76">
        <v>3.5090446472167902</v>
      </c>
      <c r="P76">
        <v>84.379976272582994</v>
      </c>
      <c r="Q76">
        <v>54.482652533040302</v>
      </c>
      <c r="R76">
        <v>56.611003875732401</v>
      </c>
      <c r="S76">
        <v>66.564248085021902</v>
      </c>
    </row>
    <row r="77" spans="1:19" x14ac:dyDescent="0.35">
      <c r="A77">
        <v>3206672276</v>
      </c>
      <c r="B77">
        <v>132</v>
      </c>
      <c r="C77">
        <v>15.9496307373046</v>
      </c>
      <c r="D77">
        <v>122.48828792572</v>
      </c>
      <c r="E77">
        <v>50.947438682218703</v>
      </c>
      <c r="F77">
        <v>51.3602199554443</v>
      </c>
      <c r="G77">
        <v>81.558282852172795</v>
      </c>
      <c r="H77">
        <v>133</v>
      </c>
      <c r="I77">
        <v>14.251708984375</v>
      </c>
      <c r="J77">
        <v>119.341437339782</v>
      </c>
      <c r="K77">
        <v>66.536421980778002</v>
      </c>
      <c r="L77">
        <v>78.903828620910602</v>
      </c>
      <c r="M77">
        <v>74.424931526183997</v>
      </c>
      <c r="N77">
        <v>134</v>
      </c>
      <c r="O77">
        <v>13.192176818847599</v>
      </c>
      <c r="P77">
        <v>124.469877243041</v>
      </c>
      <c r="Q77">
        <v>61.008303628841297</v>
      </c>
      <c r="R77">
        <v>73.171980857849107</v>
      </c>
      <c r="S77">
        <v>72.831027030944796</v>
      </c>
    </row>
    <row r="78" spans="1:19" x14ac:dyDescent="0.35">
      <c r="A78">
        <v>1339001024</v>
      </c>
      <c r="B78">
        <v>135</v>
      </c>
      <c r="C78">
        <v>14.068508148193301</v>
      </c>
      <c r="D78">
        <v>90.7268838882446</v>
      </c>
      <c r="E78">
        <v>55.272541999254699</v>
      </c>
      <c r="F78">
        <v>37.2973918914794</v>
      </c>
      <c r="G78">
        <v>77.466177940368596</v>
      </c>
      <c r="H78">
        <v>136</v>
      </c>
      <c r="I78">
        <v>12.6171112060546</v>
      </c>
      <c r="J78">
        <v>109.035181999206</v>
      </c>
      <c r="K78">
        <v>65.408567378821303</v>
      </c>
      <c r="L78">
        <v>59.799437522888098</v>
      </c>
      <c r="M78">
        <v>66.770955085754395</v>
      </c>
      <c r="N78">
        <v>137</v>
      </c>
      <c r="O78">
        <v>13.7962341308593</v>
      </c>
      <c r="P78">
        <v>104.8417263031</v>
      </c>
      <c r="Q78">
        <v>63.606722206537597</v>
      </c>
      <c r="R78">
        <v>74.442353248596106</v>
      </c>
      <c r="S78">
        <v>73.422101020812903</v>
      </c>
    </row>
    <row r="79" spans="1:19" x14ac:dyDescent="0.35">
      <c r="A79">
        <v>3466807608</v>
      </c>
      <c r="B79">
        <v>138</v>
      </c>
      <c r="C79">
        <v>13.3925437927246</v>
      </c>
      <c r="D79">
        <v>96.397134780883704</v>
      </c>
      <c r="E79">
        <v>35.697610825824498</v>
      </c>
      <c r="F79">
        <v>59.7145385742187</v>
      </c>
      <c r="G79">
        <v>85.524868965148897</v>
      </c>
      <c r="H79">
        <v>139</v>
      </c>
      <c r="I79">
        <v>4.3541908264160103</v>
      </c>
      <c r="J79">
        <v>95.194846153259206</v>
      </c>
      <c r="K79">
        <v>65.203414303096295</v>
      </c>
      <c r="L79">
        <v>61.700183868408203</v>
      </c>
      <c r="M79">
        <v>73.571066856384206</v>
      </c>
      <c r="N79">
        <v>140</v>
      </c>
      <c r="O79">
        <v>5.1177978515625</v>
      </c>
      <c r="P79">
        <v>83.870205879211397</v>
      </c>
      <c r="Q79">
        <v>64.155383165876898</v>
      </c>
      <c r="R79">
        <v>84.079232215881305</v>
      </c>
      <c r="S79">
        <v>76.694768905639606</v>
      </c>
    </row>
    <row r="80" spans="1:19" x14ac:dyDescent="0.35">
      <c r="A80">
        <v>3875830183</v>
      </c>
      <c r="B80">
        <v>138</v>
      </c>
      <c r="C80">
        <v>9.6400260925292898</v>
      </c>
      <c r="D80">
        <v>95.997688293457003</v>
      </c>
      <c r="E80">
        <v>44.358455640327698</v>
      </c>
      <c r="F80">
        <v>51.185383796691802</v>
      </c>
      <c r="G80">
        <v>84.5532417297363</v>
      </c>
      <c r="H80">
        <v>139</v>
      </c>
      <c r="I80">
        <v>3.7586212158203098</v>
      </c>
      <c r="J80">
        <v>105.244787216186</v>
      </c>
      <c r="K80">
        <v>71.138782918196597</v>
      </c>
      <c r="L80">
        <v>73.339697837829505</v>
      </c>
      <c r="M80">
        <v>66.0264892578125</v>
      </c>
      <c r="N80">
        <v>140</v>
      </c>
      <c r="O80">
        <v>5.0112724304199201</v>
      </c>
      <c r="P80">
        <v>98.007496833801198</v>
      </c>
      <c r="Q80">
        <v>65.796265008748804</v>
      </c>
      <c r="R80">
        <v>47.748087882995598</v>
      </c>
      <c r="S80">
        <v>68.728581428527804</v>
      </c>
    </row>
    <row r="81" spans="1:19" x14ac:dyDescent="0.35">
      <c r="A81">
        <v>3218699437</v>
      </c>
      <c r="B81">
        <v>141</v>
      </c>
      <c r="C81">
        <v>4.79736328125</v>
      </c>
      <c r="D81">
        <v>95.794359207153306</v>
      </c>
      <c r="E81">
        <v>32.726130423868</v>
      </c>
      <c r="F81">
        <v>60.007057189941399</v>
      </c>
      <c r="G81">
        <v>86.490732192993093</v>
      </c>
      <c r="H81">
        <v>142</v>
      </c>
      <c r="I81">
        <v>4.8473358154296804</v>
      </c>
      <c r="J81">
        <v>102.532014846801</v>
      </c>
      <c r="K81">
        <v>58.917247469278003</v>
      </c>
      <c r="L81">
        <v>55.258984565734799</v>
      </c>
      <c r="M81">
        <v>83.019799232482896</v>
      </c>
      <c r="N81">
        <v>143</v>
      </c>
      <c r="O81">
        <v>6.6535949707031197</v>
      </c>
      <c r="P81">
        <v>80.679743766784597</v>
      </c>
      <c r="Q81">
        <v>51.9521034613051</v>
      </c>
      <c r="R81">
        <v>57.448157310485797</v>
      </c>
      <c r="S81">
        <v>70.522877693176198</v>
      </c>
    </row>
    <row r="82" spans="1:19" x14ac:dyDescent="0.35">
      <c r="A82">
        <v>3838992935</v>
      </c>
      <c r="B82">
        <v>141</v>
      </c>
      <c r="C82">
        <v>4.7384262084960902</v>
      </c>
      <c r="D82">
        <v>119.981077194213</v>
      </c>
      <c r="E82">
        <v>47.736054571623797</v>
      </c>
      <c r="F82">
        <v>32.393738746643002</v>
      </c>
      <c r="G82">
        <v>75.060711860656696</v>
      </c>
      <c r="H82">
        <v>142</v>
      </c>
      <c r="I82">
        <v>6.4411163330078098</v>
      </c>
      <c r="J82">
        <v>116.93064880371</v>
      </c>
      <c r="K82">
        <v>61.250805321349802</v>
      </c>
      <c r="L82">
        <v>49.814855575561502</v>
      </c>
      <c r="M82">
        <v>72.802476882934499</v>
      </c>
      <c r="N82">
        <v>143</v>
      </c>
      <c r="O82">
        <v>8.1861495971679599</v>
      </c>
      <c r="P82">
        <v>99.363915443420396</v>
      </c>
      <c r="Q82">
        <v>65.035501947740897</v>
      </c>
      <c r="R82">
        <v>44.579760551452601</v>
      </c>
      <c r="S82">
        <v>68.470698356628404</v>
      </c>
    </row>
    <row r="83" spans="1:19" x14ac:dyDescent="0.35">
      <c r="A83">
        <v>4205520757</v>
      </c>
      <c r="B83">
        <v>141</v>
      </c>
      <c r="C83">
        <v>11.5296363830566</v>
      </c>
      <c r="D83">
        <v>122.191098213195</v>
      </c>
      <c r="E83">
        <v>53.044854981810303</v>
      </c>
      <c r="F83">
        <v>41.956850051879798</v>
      </c>
      <c r="G83">
        <v>84.323596954345703</v>
      </c>
      <c r="H83">
        <v>142</v>
      </c>
      <c r="I83">
        <v>15.6768798828125</v>
      </c>
      <c r="J83">
        <v>121.533768653869</v>
      </c>
      <c r="K83">
        <v>63.294639969341198</v>
      </c>
      <c r="L83">
        <v>47.912621498107903</v>
      </c>
      <c r="M83">
        <v>79.668746948242102</v>
      </c>
      <c r="N83">
        <v>143</v>
      </c>
      <c r="O83">
        <v>14.173412322998001</v>
      </c>
      <c r="P83">
        <v>110.08784103393501</v>
      </c>
      <c r="Q83">
        <v>66.262786992874098</v>
      </c>
      <c r="R83">
        <v>41.588843345641997</v>
      </c>
      <c r="S83">
        <v>76.249720573425293</v>
      </c>
    </row>
    <row r="84" spans="1:19" x14ac:dyDescent="0.35">
      <c r="A84">
        <v>2372605086</v>
      </c>
      <c r="B84">
        <v>144</v>
      </c>
      <c r="C84">
        <v>17.0974731445312</v>
      </c>
      <c r="D84">
        <v>88.428395271301198</v>
      </c>
      <c r="E84">
        <v>42.148661272473198</v>
      </c>
      <c r="F84">
        <v>53.439703941345201</v>
      </c>
      <c r="G84">
        <v>85.366758346557603</v>
      </c>
      <c r="H84">
        <v>145</v>
      </c>
      <c r="I84">
        <v>2.03857421875</v>
      </c>
      <c r="J84">
        <v>109.20095634460399</v>
      </c>
      <c r="K84">
        <v>62.026383299262399</v>
      </c>
      <c r="L84">
        <v>53.788424491882303</v>
      </c>
      <c r="M84">
        <v>79.8113756179809</v>
      </c>
      <c r="N84">
        <v>146</v>
      </c>
      <c r="O84">
        <v>1.81427001953125</v>
      </c>
      <c r="P84">
        <v>91.936436653137207</v>
      </c>
      <c r="Q84">
        <v>64.000833374691993</v>
      </c>
      <c r="R84">
        <v>58.036924362182603</v>
      </c>
      <c r="S84">
        <v>74.603597640991197</v>
      </c>
    </row>
    <row r="85" spans="1:19" x14ac:dyDescent="0.35">
      <c r="A85">
        <v>2553308311</v>
      </c>
      <c r="B85">
        <v>144</v>
      </c>
      <c r="C85">
        <v>1.2102127075195299</v>
      </c>
      <c r="D85">
        <v>98.705430030822697</v>
      </c>
      <c r="E85">
        <v>62.803207017792502</v>
      </c>
      <c r="F85">
        <v>13.6811819076538</v>
      </c>
      <c r="G85">
        <v>75.533732414245605</v>
      </c>
      <c r="H85">
        <v>145</v>
      </c>
      <c r="I85">
        <v>2.53190994262695</v>
      </c>
      <c r="J85">
        <v>103.985791206359</v>
      </c>
      <c r="K85">
        <v>71.346136221175698</v>
      </c>
      <c r="L85">
        <v>68.651850700378404</v>
      </c>
      <c r="M85">
        <v>63.237313270568798</v>
      </c>
      <c r="N85">
        <v>146</v>
      </c>
      <c r="O85">
        <v>1.9197463989257799</v>
      </c>
      <c r="P85">
        <v>103.612001419067</v>
      </c>
      <c r="Q85">
        <v>69.828517065590006</v>
      </c>
      <c r="R85">
        <v>80.203767776489201</v>
      </c>
      <c r="S85">
        <v>77.656289100646902</v>
      </c>
    </row>
    <row r="86" spans="1:19" x14ac:dyDescent="0.35">
      <c r="A86">
        <v>3296696752</v>
      </c>
      <c r="B86">
        <v>147</v>
      </c>
      <c r="C86">
        <v>3.3688545227050701</v>
      </c>
      <c r="D86">
        <v>145.845663070678</v>
      </c>
      <c r="E86">
        <v>45.8702949903643</v>
      </c>
      <c r="F86">
        <v>47.124576568603501</v>
      </c>
      <c r="G86">
        <v>84.401576995849595</v>
      </c>
      <c r="H86">
        <v>148</v>
      </c>
      <c r="I86">
        <v>4.17938232421875</v>
      </c>
      <c r="J86">
        <v>125.073010444641</v>
      </c>
      <c r="K86">
        <v>50.659037712277502</v>
      </c>
      <c r="L86">
        <v>43.196671485900801</v>
      </c>
      <c r="M86">
        <v>72.612988471984806</v>
      </c>
      <c r="N86">
        <v>149</v>
      </c>
      <c r="O86">
        <v>5.5057525634765598</v>
      </c>
      <c r="P86">
        <v>122.682164192199</v>
      </c>
      <c r="Q86">
        <v>58.3588489529321</v>
      </c>
      <c r="R86">
        <v>48.500106811523402</v>
      </c>
      <c r="S86">
        <v>67.928587913513098</v>
      </c>
    </row>
    <row r="87" spans="1:19" x14ac:dyDescent="0.35">
      <c r="A87">
        <v>432304902</v>
      </c>
      <c r="B87">
        <v>147</v>
      </c>
      <c r="C87">
        <v>8.4800720214843697</v>
      </c>
      <c r="D87">
        <v>146.228398323059</v>
      </c>
      <c r="E87">
        <v>69.291696859920805</v>
      </c>
      <c r="F87">
        <v>29.2376546859741</v>
      </c>
      <c r="G87">
        <v>82.372002601623507</v>
      </c>
      <c r="H87">
        <v>148</v>
      </c>
      <c r="I87">
        <v>9.5945358276367099</v>
      </c>
      <c r="J87">
        <v>113.869972229003</v>
      </c>
      <c r="K87">
        <v>61.5386571071964</v>
      </c>
      <c r="L87">
        <v>56.449680328369098</v>
      </c>
      <c r="M87">
        <v>73.679487228393498</v>
      </c>
      <c r="N87">
        <v>149</v>
      </c>
      <c r="O87">
        <v>2.8901100158691402</v>
      </c>
      <c r="P87">
        <v>103.955034255981</v>
      </c>
      <c r="Q87">
        <v>56.908834767234097</v>
      </c>
      <c r="R87">
        <v>49.234028816223102</v>
      </c>
      <c r="S87">
        <v>73.058956146240206</v>
      </c>
    </row>
    <row r="88" spans="1:19" x14ac:dyDescent="0.35">
      <c r="A88">
        <v>434709895</v>
      </c>
      <c r="B88">
        <v>150</v>
      </c>
      <c r="C88">
        <v>14.4695281982421</v>
      </c>
      <c r="D88">
        <v>137.11918640136699</v>
      </c>
      <c r="E88">
        <v>53.987630227383796</v>
      </c>
      <c r="F88">
        <v>7.9583311080932599</v>
      </c>
      <c r="G88">
        <v>62.538022041320801</v>
      </c>
      <c r="H88">
        <v>151</v>
      </c>
      <c r="I88">
        <v>7.3004722595214799</v>
      </c>
      <c r="J88">
        <v>95.546749114990206</v>
      </c>
      <c r="K88">
        <v>59.349784157120503</v>
      </c>
      <c r="L88">
        <v>57.897928237915004</v>
      </c>
      <c r="M88">
        <v>63.745918273925703</v>
      </c>
      <c r="N88">
        <v>152</v>
      </c>
      <c r="O88">
        <v>9.4310760498046804</v>
      </c>
      <c r="P88">
        <v>68.246520042419405</v>
      </c>
      <c r="Q88">
        <v>49.551614312017797</v>
      </c>
      <c r="R88">
        <v>68.675457000732393</v>
      </c>
      <c r="S88">
        <v>69.174012184142995</v>
      </c>
    </row>
    <row r="89" spans="1:19" x14ac:dyDescent="0.35">
      <c r="A89">
        <v>1215069134</v>
      </c>
      <c r="B89">
        <v>153</v>
      </c>
      <c r="C89">
        <v>10.011959075927701</v>
      </c>
      <c r="D89">
        <v>100.806720733642</v>
      </c>
      <c r="E89">
        <v>45.818784217263001</v>
      </c>
      <c r="F89">
        <v>40.003076553344698</v>
      </c>
      <c r="G89">
        <v>83.207523345947195</v>
      </c>
      <c r="H89">
        <v>154</v>
      </c>
      <c r="I89">
        <v>8.4498405456542898</v>
      </c>
      <c r="J89">
        <v>93.657247543334904</v>
      </c>
      <c r="K89">
        <v>62.2675353798477</v>
      </c>
      <c r="L89">
        <v>50.538326263427699</v>
      </c>
      <c r="M89">
        <v>78.716944694519</v>
      </c>
      <c r="N89">
        <v>155</v>
      </c>
      <c r="O89">
        <v>8.0469131469726491</v>
      </c>
      <c r="P89">
        <v>78.5976305007934</v>
      </c>
      <c r="Q89">
        <v>66.312090033424198</v>
      </c>
      <c r="R89">
        <v>68.930577278137207</v>
      </c>
      <c r="S89">
        <v>77.957592010498004</v>
      </c>
    </row>
    <row r="90" spans="1:19" x14ac:dyDescent="0.35">
      <c r="A90">
        <v>1286562642</v>
      </c>
      <c r="B90">
        <v>153</v>
      </c>
      <c r="C90">
        <v>6.1082839965820304</v>
      </c>
      <c r="D90">
        <v>105.786262512207</v>
      </c>
      <c r="E90">
        <v>39.822644881452497</v>
      </c>
      <c r="F90">
        <v>56.868130683898897</v>
      </c>
      <c r="G90">
        <v>85.757550239562903</v>
      </c>
      <c r="H90">
        <v>154</v>
      </c>
      <c r="I90">
        <v>6.8572998046875</v>
      </c>
      <c r="J90">
        <v>115.458190917968</v>
      </c>
      <c r="K90">
        <v>57.940325598418603</v>
      </c>
      <c r="L90">
        <v>52.744937896728501</v>
      </c>
      <c r="M90">
        <v>73.602386474609304</v>
      </c>
      <c r="N90">
        <v>155</v>
      </c>
      <c r="O90">
        <v>2.5970458984375</v>
      </c>
      <c r="P90">
        <v>125.43803691863999</v>
      </c>
      <c r="Q90">
        <v>68.477970633204905</v>
      </c>
      <c r="R90">
        <v>44.1762790679931</v>
      </c>
      <c r="S90">
        <v>70.315610885620103</v>
      </c>
    </row>
    <row r="91" spans="1:19" x14ac:dyDescent="0.35">
      <c r="A91">
        <v>2063300768</v>
      </c>
      <c r="B91">
        <v>156</v>
      </c>
      <c r="C91">
        <v>8.1230163574218697</v>
      </c>
      <c r="D91">
        <v>92.517808914184499</v>
      </c>
      <c r="E91">
        <v>44.022283605458298</v>
      </c>
      <c r="F91">
        <v>49.316470146179199</v>
      </c>
      <c r="G91">
        <v>81.175728797912598</v>
      </c>
      <c r="H91">
        <v>157</v>
      </c>
      <c r="I91">
        <v>5.9547424316406197</v>
      </c>
      <c r="J91">
        <v>120.635453224182</v>
      </c>
      <c r="K91">
        <v>63.054259165451001</v>
      </c>
      <c r="L91">
        <v>66.389933586120605</v>
      </c>
      <c r="M91">
        <v>63.784706115722599</v>
      </c>
      <c r="N91">
        <v>158</v>
      </c>
      <c r="O91">
        <v>6.7631721496581996</v>
      </c>
      <c r="P91">
        <v>101.792048454284</v>
      </c>
      <c r="Q91">
        <v>65.6335947897702</v>
      </c>
      <c r="R91">
        <v>83.562359809875403</v>
      </c>
      <c r="S91">
        <v>69.673424720764103</v>
      </c>
    </row>
    <row r="92" spans="1:19" x14ac:dyDescent="0.35">
      <c r="A92">
        <v>2550235078</v>
      </c>
      <c r="B92">
        <v>156</v>
      </c>
      <c r="C92">
        <v>2.8303146362304599</v>
      </c>
      <c r="D92">
        <v>129.79446220397901</v>
      </c>
      <c r="E92">
        <v>52.710153292706003</v>
      </c>
      <c r="F92">
        <v>18.659247398376401</v>
      </c>
      <c r="G92">
        <v>78.399065971374498</v>
      </c>
      <c r="H92">
        <v>157</v>
      </c>
      <c r="I92">
        <v>11.2446784973144</v>
      </c>
      <c r="J92">
        <v>123.300345420837</v>
      </c>
      <c r="K92">
        <v>59.758525925167397</v>
      </c>
      <c r="L92">
        <v>45.428462982177699</v>
      </c>
      <c r="M92">
        <v>62.567790031433098</v>
      </c>
      <c r="N92">
        <v>158</v>
      </c>
      <c r="O92">
        <v>0.951385498046875</v>
      </c>
      <c r="P92">
        <v>101.92953300476</v>
      </c>
      <c r="Q92">
        <v>57.841145125439297</v>
      </c>
      <c r="R92">
        <v>75.534386634826603</v>
      </c>
      <c r="S92">
        <v>72.5484552383422</v>
      </c>
    </row>
    <row r="93" spans="1:19" x14ac:dyDescent="0.35">
      <c r="A93">
        <v>1144955215</v>
      </c>
      <c r="B93">
        <v>159</v>
      </c>
      <c r="C93">
        <v>8.7304115295410103</v>
      </c>
      <c r="D93">
        <v>121.207456588745</v>
      </c>
      <c r="E93">
        <v>40.227246873861397</v>
      </c>
      <c r="F93">
        <v>36.627285957336397</v>
      </c>
      <c r="G93">
        <v>72.812747001647907</v>
      </c>
      <c r="H93">
        <v>160</v>
      </c>
      <c r="I93">
        <v>5.7277679443359304</v>
      </c>
      <c r="J93">
        <v>122.861792564392</v>
      </c>
      <c r="K93">
        <v>60.135660045355799</v>
      </c>
      <c r="L93">
        <v>63.402924537658599</v>
      </c>
      <c r="M93">
        <v>61.157809257507303</v>
      </c>
      <c r="N93">
        <v>161</v>
      </c>
      <c r="O93">
        <v>5.8299064636230398</v>
      </c>
      <c r="P93">
        <v>129.88578701019199</v>
      </c>
      <c r="Q93">
        <v>58.194460565204999</v>
      </c>
      <c r="R93">
        <v>64.190541267395005</v>
      </c>
      <c r="S93">
        <v>64.608853340148897</v>
      </c>
    </row>
    <row r="94" spans="1:19" x14ac:dyDescent="0.35">
      <c r="A94">
        <v>2169601188</v>
      </c>
      <c r="B94">
        <v>159</v>
      </c>
      <c r="C94">
        <v>9.4448089599609304</v>
      </c>
      <c r="D94">
        <v>107.02799415588299</v>
      </c>
      <c r="E94">
        <v>43.682457064101897</v>
      </c>
      <c r="F94">
        <v>41.410439491271902</v>
      </c>
      <c r="G94">
        <v>85.002038002014103</v>
      </c>
      <c r="H94">
        <v>160</v>
      </c>
      <c r="I94">
        <v>8.1539154052734304</v>
      </c>
      <c r="J94">
        <v>108.03890419006299</v>
      </c>
      <c r="K94">
        <v>60.017392187973599</v>
      </c>
      <c r="L94">
        <v>52.553137779235797</v>
      </c>
      <c r="M94">
        <v>65.1100749969482</v>
      </c>
      <c r="N94">
        <v>161</v>
      </c>
      <c r="O94">
        <v>3.2016754150390598</v>
      </c>
      <c r="P94">
        <v>97.243089675903306</v>
      </c>
      <c r="Q94">
        <v>58.7073928940613</v>
      </c>
      <c r="R94">
        <v>65.724091529846106</v>
      </c>
      <c r="S94">
        <v>64.374664306640597</v>
      </c>
    </row>
    <row r="95" spans="1:19" x14ac:dyDescent="0.35">
      <c r="A95">
        <v>3744524909</v>
      </c>
      <c r="B95">
        <v>162</v>
      </c>
      <c r="C95">
        <v>11.4814758300781</v>
      </c>
      <c r="D95">
        <v>95.630154609680105</v>
      </c>
      <c r="E95">
        <v>41.570889133964201</v>
      </c>
      <c r="F95">
        <v>61.051973342895501</v>
      </c>
      <c r="G95">
        <v>84.419528007507296</v>
      </c>
      <c r="H95">
        <v>163</v>
      </c>
      <c r="I95">
        <v>9.6714973449706996</v>
      </c>
      <c r="J95">
        <v>111.116909027099</v>
      </c>
      <c r="K95">
        <v>63.922390554075399</v>
      </c>
      <c r="L95">
        <v>68.338463783264103</v>
      </c>
      <c r="M95">
        <v>70.630546569824205</v>
      </c>
      <c r="N95">
        <v>164</v>
      </c>
      <c r="O95">
        <v>12.9798889160156</v>
      </c>
      <c r="P95">
        <v>101.50958824157701</v>
      </c>
      <c r="Q95">
        <v>59.602723313983297</v>
      </c>
      <c r="R95">
        <v>77.917145729064899</v>
      </c>
      <c r="S95">
        <v>68.481957435607896</v>
      </c>
    </row>
    <row r="96" spans="1:19" x14ac:dyDescent="0.35">
      <c r="A96">
        <v>1225176750</v>
      </c>
      <c r="B96">
        <v>168</v>
      </c>
      <c r="C96">
        <v>3.6094665527343701</v>
      </c>
      <c r="D96">
        <v>133.51122570037799</v>
      </c>
      <c r="E96">
        <v>48.213206774353203</v>
      </c>
      <c r="F96">
        <v>27.4488058090209</v>
      </c>
      <c r="G96">
        <v>84.724122047424302</v>
      </c>
      <c r="H96">
        <v>169</v>
      </c>
      <c r="I96">
        <v>6.7906379699706996</v>
      </c>
      <c r="J96">
        <v>121.223752021789</v>
      </c>
      <c r="K96">
        <v>56.287046636057497</v>
      </c>
      <c r="L96">
        <v>61.301277160644503</v>
      </c>
      <c r="M96">
        <v>70.490942955017005</v>
      </c>
      <c r="N96">
        <v>170</v>
      </c>
      <c r="O96">
        <v>5.6500434875488201</v>
      </c>
      <c r="P96">
        <v>108.56171798706001</v>
      </c>
      <c r="Q96">
        <v>64.286903127681398</v>
      </c>
      <c r="R96">
        <v>60.861933708190897</v>
      </c>
      <c r="S96">
        <v>71.514317512512207</v>
      </c>
    </row>
    <row r="97" spans="1:19" x14ac:dyDescent="0.35">
      <c r="A97">
        <v>1258293062</v>
      </c>
      <c r="B97">
        <v>168</v>
      </c>
      <c r="C97">
        <v>14.2345428466796</v>
      </c>
      <c r="D97">
        <v>130.80456161499001</v>
      </c>
      <c r="E97">
        <v>52.901594560926704</v>
      </c>
      <c r="F97">
        <v>43.5720500946044</v>
      </c>
      <c r="G97">
        <v>85.645476341247502</v>
      </c>
      <c r="H97">
        <v>169</v>
      </c>
      <c r="I97">
        <v>15.384864807128899</v>
      </c>
      <c r="J97">
        <v>119.1179189682</v>
      </c>
      <c r="K97">
        <v>53.828698609833502</v>
      </c>
      <c r="L97">
        <v>61.239044189453097</v>
      </c>
      <c r="M97">
        <v>74.101645469665499</v>
      </c>
      <c r="N97">
        <v>170</v>
      </c>
      <c r="O97">
        <v>15.0924682617187</v>
      </c>
      <c r="P97">
        <v>100.477201461791</v>
      </c>
      <c r="Q97">
        <v>53.663399105845997</v>
      </c>
      <c r="R97">
        <v>59.027288436889599</v>
      </c>
      <c r="S97">
        <v>77.940724372863698</v>
      </c>
    </row>
    <row r="98" spans="1:19" x14ac:dyDescent="0.35">
      <c r="A98">
        <v>2786756772</v>
      </c>
      <c r="B98">
        <v>171</v>
      </c>
      <c r="C98">
        <v>2.7397155761718701</v>
      </c>
      <c r="D98">
        <v>108.49172592163001</v>
      </c>
      <c r="E98">
        <v>52.006008042224998</v>
      </c>
      <c r="F98">
        <v>71.611873626708899</v>
      </c>
      <c r="G98">
        <v>83.820098876953097</v>
      </c>
      <c r="H98">
        <v>172</v>
      </c>
      <c r="I98">
        <v>4.2622566223144496</v>
      </c>
      <c r="J98">
        <v>120.875318527221</v>
      </c>
      <c r="K98">
        <v>74.863145679622704</v>
      </c>
      <c r="L98">
        <v>65.632719993591294</v>
      </c>
      <c r="M98">
        <v>72.513757705688406</v>
      </c>
      <c r="N98">
        <v>173</v>
      </c>
      <c r="O98">
        <v>3.6689758300781201</v>
      </c>
      <c r="P98">
        <v>103.896161079406</v>
      </c>
      <c r="Q98">
        <v>74.042171412980295</v>
      </c>
      <c r="R98">
        <v>53.054551124572697</v>
      </c>
      <c r="S98">
        <v>75.686245918273897</v>
      </c>
    </row>
    <row r="99" spans="1:19" x14ac:dyDescent="0.35">
      <c r="A99">
        <v>3590763596</v>
      </c>
      <c r="B99">
        <v>174</v>
      </c>
      <c r="C99">
        <v>8.3656311035156197</v>
      </c>
      <c r="D99">
        <v>131.59010696411099</v>
      </c>
      <c r="E99">
        <v>47.608696180371098</v>
      </c>
      <c r="F99">
        <v>52.316536903381298</v>
      </c>
      <c r="G99">
        <v>71.220932960510197</v>
      </c>
      <c r="H99">
        <v>175</v>
      </c>
      <c r="I99">
        <v>12.627696990966699</v>
      </c>
      <c r="J99">
        <v>126.489469528198</v>
      </c>
      <c r="K99">
        <v>54.1730906173498</v>
      </c>
      <c r="L99">
        <v>69.072097778320298</v>
      </c>
      <c r="M99">
        <v>66.878067970275794</v>
      </c>
      <c r="N99">
        <v>176</v>
      </c>
      <c r="O99">
        <v>10.4447364807128</v>
      </c>
      <c r="P99">
        <v>116.699968338012</v>
      </c>
      <c r="Q99">
        <v>56.855460617408099</v>
      </c>
      <c r="R99">
        <v>57.798315048217702</v>
      </c>
      <c r="S99">
        <v>70.252269744873004</v>
      </c>
    </row>
    <row r="100" spans="1:19" x14ac:dyDescent="0.35">
      <c r="A100">
        <v>427403909</v>
      </c>
      <c r="B100">
        <v>174</v>
      </c>
      <c r="C100">
        <v>10.65673828125</v>
      </c>
      <c r="D100">
        <v>131.80641365051201</v>
      </c>
      <c r="E100">
        <v>63.524086760564998</v>
      </c>
      <c r="F100">
        <v>56.729904174804602</v>
      </c>
      <c r="G100">
        <v>81.566189765930105</v>
      </c>
      <c r="H100">
        <v>175</v>
      </c>
      <c r="I100">
        <v>11.8111610412597</v>
      </c>
      <c r="J100">
        <v>126.901473999023</v>
      </c>
      <c r="K100">
        <v>60.460866733730299</v>
      </c>
      <c r="L100">
        <v>53.590240478515597</v>
      </c>
      <c r="M100">
        <v>76.219364166259695</v>
      </c>
      <c r="N100">
        <v>176</v>
      </c>
      <c r="O100">
        <v>12.427330017089799</v>
      </c>
      <c r="P100">
        <v>118.310787200927</v>
      </c>
      <c r="Q100">
        <v>68.650606484643205</v>
      </c>
      <c r="R100">
        <v>85.944459915161104</v>
      </c>
      <c r="S100">
        <v>72.498101234436007</v>
      </c>
    </row>
    <row r="101" spans="1:19" x14ac:dyDescent="0.35">
      <c r="A101">
        <v>1058587913</v>
      </c>
      <c r="B101">
        <v>177</v>
      </c>
      <c r="C101">
        <v>9.02557373046875</v>
      </c>
      <c r="D101">
        <v>101.758731842041</v>
      </c>
      <c r="E101">
        <v>40.6993633746212</v>
      </c>
      <c r="F101">
        <v>51.825236320495598</v>
      </c>
      <c r="G101">
        <v>85.862123489379798</v>
      </c>
      <c r="H101">
        <v>178</v>
      </c>
      <c r="I101">
        <v>14.1411781311035</v>
      </c>
      <c r="J101">
        <v>90.990973472595201</v>
      </c>
      <c r="K101">
        <v>59.531555508239997</v>
      </c>
      <c r="L101">
        <v>61.036485671996999</v>
      </c>
      <c r="M101">
        <v>76.317907333373995</v>
      </c>
      <c r="N101">
        <v>179</v>
      </c>
      <c r="O101">
        <v>12.7716064453125</v>
      </c>
      <c r="P101">
        <v>69.116886138916001</v>
      </c>
      <c r="Q101">
        <v>59.141057871846201</v>
      </c>
      <c r="R101">
        <v>64.905793190002399</v>
      </c>
      <c r="S101">
        <v>71.969297409057603</v>
      </c>
    </row>
    <row r="102" spans="1:19" x14ac:dyDescent="0.35">
      <c r="A102">
        <v>1191455297</v>
      </c>
      <c r="B102">
        <v>177</v>
      </c>
      <c r="C102">
        <v>1.3292312622070299</v>
      </c>
      <c r="D102">
        <v>133.740180015563</v>
      </c>
      <c r="E102">
        <v>45.261574854239697</v>
      </c>
      <c r="F102">
        <v>43.177116394042898</v>
      </c>
      <c r="G102">
        <v>82.496322631835895</v>
      </c>
      <c r="H102">
        <v>178</v>
      </c>
      <c r="I102">
        <v>2.4391174316406201</v>
      </c>
      <c r="J102">
        <v>100.514708518981</v>
      </c>
      <c r="K102">
        <v>60.202577258886301</v>
      </c>
      <c r="L102">
        <v>65.109566688537598</v>
      </c>
      <c r="M102">
        <v>70.845631599426198</v>
      </c>
      <c r="N102">
        <v>179</v>
      </c>
      <c r="O102">
        <v>1.41191482543945</v>
      </c>
      <c r="P102">
        <v>94.194476127624498</v>
      </c>
      <c r="Q102">
        <v>64.201982899862003</v>
      </c>
      <c r="R102">
        <v>84.700076103210407</v>
      </c>
      <c r="S102">
        <v>72.690190315246497</v>
      </c>
    </row>
    <row r="103" spans="1:19" x14ac:dyDescent="0.35">
      <c r="A103">
        <v>206435177</v>
      </c>
      <c r="B103">
        <v>180</v>
      </c>
      <c r="C103">
        <v>10.6109619140625</v>
      </c>
      <c r="D103">
        <v>123.151268959045</v>
      </c>
      <c r="E103">
        <v>43.410814314441097</v>
      </c>
      <c r="F103">
        <v>47.360453605651799</v>
      </c>
      <c r="G103">
        <v>84.791163444519</v>
      </c>
      <c r="H103">
        <v>181</v>
      </c>
      <c r="I103">
        <v>10.606670379638601</v>
      </c>
      <c r="J103">
        <v>107.34655857086101</v>
      </c>
      <c r="K103">
        <v>50.561691334997398</v>
      </c>
      <c r="L103">
        <v>71.968788146972599</v>
      </c>
      <c r="M103">
        <v>83.861701011657701</v>
      </c>
      <c r="N103">
        <v>182</v>
      </c>
      <c r="O103">
        <v>7.2388648986816397</v>
      </c>
      <c r="P103">
        <v>109.618193626403</v>
      </c>
      <c r="Q103">
        <v>51.081108518986902</v>
      </c>
      <c r="R103">
        <v>39.569350242614703</v>
      </c>
      <c r="S103">
        <v>67.968426704406696</v>
      </c>
    </row>
    <row r="104" spans="1:19" x14ac:dyDescent="0.35">
      <c r="A104">
        <v>2772153250</v>
      </c>
      <c r="B104">
        <v>180</v>
      </c>
      <c r="C104">
        <v>14.6446228027343</v>
      </c>
      <c r="D104">
        <v>104.97452735900799</v>
      </c>
      <c r="E104">
        <v>41.496366819528902</v>
      </c>
      <c r="F104">
        <v>28.071698188781699</v>
      </c>
      <c r="G104">
        <v>85.979553222656193</v>
      </c>
      <c r="H104">
        <v>181</v>
      </c>
      <c r="I104">
        <v>5.5472373962402299</v>
      </c>
      <c r="J104">
        <v>114.458679199218</v>
      </c>
      <c r="K104">
        <v>65.271835851342104</v>
      </c>
      <c r="L104">
        <v>55.897291183471602</v>
      </c>
      <c r="M104">
        <v>64.579959869384695</v>
      </c>
      <c r="N104">
        <v>182</v>
      </c>
      <c r="O104">
        <v>3.57780456542968</v>
      </c>
      <c r="P104">
        <v>100.077755928039</v>
      </c>
      <c r="Q104">
        <v>59.278142444445301</v>
      </c>
      <c r="R104">
        <v>56.078239440917898</v>
      </c>
      <c r="S104">
        <v>58.952164649963301</v>
      </c>
    </row>
    <row r="105" spans="1:19" x14ac:dyDescent="0.35">
      <c r="A105">
        <v>1877307781</v>
      </c>
      <c r="B105">
        <v>183</v>
      </c>
      <c r="C105">
        <v>18.480110168456999</v>
      </c>
      <c r="D105">
        <v>124.29902458190899</v>
      </c>
      <c r="E105">
        <v>53.744683174003903</v>
      </c>
      <c r="F105">
        <v>26.129861831665</v>
      </c>
      <c r="G105">
        <v>83.109498023986802</v>
      </c>
      <c r="H105">
        <v>184</v>
      </c>
      <c r="I105">
        <v>10.2005004882812</v>
      </c>
      <c r="J105">
        <v>136.93742942809999</v>
      </c>
      <c r="K105">
        <v>55.172573112710502</v>
      </c>
      <c r="L105">
        <v>43.163515090942298</v>
      </c>
      <c r="M105">
        <v>85.343221664428697</v>
      </c>
      <c r="N105">
        <v>185</v>
      </c>
      <c r="O105">
        <v>10.621070861816399</v>
      </c>
      <c r="P105">
        <v>118.786685943603</v>
      </c>
      <c r="Q105">
        <v>64.488967577800693</v>
      </c>
      <c r="R105">
        <v>31.4921617507934</v>
      </c>
      <c r="S105">
        <v>75.448410034179602</v>
      </c>
    </row>
    <row r="106" spans="1:19" x14ac:dyDescent="0.35">
      <c r="A106">
        <v>1595097157</v>
      </c>
      <c r="B106">
        <v>186</v>
      </c>
      <c r="C106">
        <v>3.3164978027343701</v>
      </c>
      <c r="D106">
        <v>144.20090484619101</v>
      </c>
      <c r="E106">
        <v>58.338414987752202</v>
      </c>
      <c r="F106">
        <v>32.824539184570298</v>
      </c>
      <c r="G106">
        <v>59.912682533264103</v>
      </c>
      <c r="H106">
        <v>187</v>
      </c>
      <c r="I106">
        <v>4.07867431640625</v>
      </c>
      <c r="J106">
        <v>136.312678337097</v>
      </c>
      <c r="K106">
        <v>60.337149182780301</v>
      </c>
      <c r="L106">
        <v>64.541154861450195</v>
      </c>
      <c r="M106">
        <v>68.075592041015597</v>
      </c>
      <c r="N106">
        <v>188</v>
      </c>
      <c r="O106">
        <v>4.98294830322265</v>
      </c>
      <c r="P106">
        <v>138.40548038482601</v>
      </c>
      <c r="Q106">
        <v>57.799735249809402</v>
      </c>
      <c r="R106">
        <v>58.094354629516602</v>
      </c>
      <c r="S106">
        <v>65.865128517150794</v>
      </c>
    </row>
    <row r="107" spans="1:19" x14ac:dyDescent="0.35">
      <c r="A107">
        <v>237863921</v>
      </c>
      <c r="B107">
        <v>186</v>
      </c>
      <c r="C107">
        <v>12.391090393066399</v>
      </c>
      <c r="D107">
        <v>112.62456035613999</v>
      </c>
      <c r="E107">
        <v>48.5233164621744</v>
      </c>
      <c r="F107">
        <v>43.150703430175703</v>
      </c>
      <c r="G107">
        <v>82.020245552062903</v>
      </c>
      <c r="H107">
        <v>187</v>
      </c>
      <c r="I107">
        <v>15.053367614746</v>
      </c>
      <c r="J107">
        <v>97.332401275634695</v>
      </c>
      <c r="K107">
        <v>71.852097541690995</v>
      </c>
      <c r="L107">
        <v>68.715812683105398</v>
      </c>
      <c r="M107">
        <v>63.6789646148681</v>
      </c>
      <c r="N107">
        <v>188</v>
      </c>
      <c r="O107">
        <v>13.419532775878899</v>
      </c>
      <c r="P107">
        <v>80.503645896911607</v>
      </c>
      <c r="Q107">
        <v>61.774878460312301</v>
      </c>
      <c r="R107">
        <v>72.580362319946204</v>
      </c>
      <c r="S107">
        <v>76.549990653991699</v>
      </c>
    </row>
    <row r="108" spans="1:19" x14ac:dyDescent="0.35">
      <c r="A108">
        <v>3226028963</v>
      </c>
      <c r="B108">
        <v>189</v>
      </c>
      <c r="C108">
        <v>12.868595123291</v>
      </c>
      <c r="D108">
        <v>107.09400844573899</v>
      </c>
      <c r="E108">
        <v>39.3828160131171</v>
      </c>
      <c r="F108">
        <v>52.735025405883697</v>
      </c>
      <c r="G108">
        <v>85.173325538635197</v>
      </c>
      <c r="H108">
        <v>190</v>
      </c>
      <c r="I108">
        <v>6.8904876708984304</v>
      </c>
      <c r="J108">
        <v>107.68518352508499</v>
      </c>
      <c r="K108">
        <v>56.868964991250898</v>
      </c>
      <c r="L108">
        <v>57.178288459777797</v>
      </c>
      <c r="M108">
        <v>79.436435699462805</v>
      </c>
      <c r="N108">
        <v>191</v>
      </c>
      <c r="O108">
        <v>1.373291015625</v>
      </c>
      <c r="P108">
        <v>99.131804466247502</v>
      </c>
      <c r="Q108">
        <v>54.700588667829102</v>
      </c>
      <c r="R108">
        <v>58.846167564391997</v>
      </c>
      <c r="S108">
        <v>82.310198783874498</v>
      </c>
    </row>
    <row r="109" spans="1:19" x14ac:dyDescent="0.35">
      <c r="A109">
        <v>2109431945</v>
      </c>
      <c r="B109">
        <v>192</v>
      </c>
      <c r="C109">
        <v>4.1313171386718697</v>
      </c>
      <c r="D109">
        <v>124.06286144256499</v>
      </c>
      <c r="E109">
        <v>44.2771940504852</v>
      </c>
      <c r="F109">
        <v>46.006966590881298</v>
      </c>
      <c r="G109">
        <v>77.531948089599595</v>
      </c>
      <c r="H109">
        <v>193</v>
      </c>
      <c r="I109">
        <v>4.07867431640625</v>
      </c>
      <c r="J109">
        <v>110.56043815612701</v>
      </c>
      <c r="K109">
        <v>50.946240006683901</v>
      </c>
      <c r="L109">
        <v>62.674603462219203</v>
      </c>
      <c r="M109">
        <v>71.386219978332505</v>
      </c>
      <c r="N109">
        <v>194</v>
      </c>
      <c r="O109">
        <v>5.11016845703125</v>
      </c>
      <c r="P109">
        <v>114.345492362976</v>
      </c>
      <c r="Q109">
        <v>49.818000477535797</v>
      </c>
      <c r="R109">
        <v>52.980439186096099</v>
      </c>
      <c r="S109">
        <v>74.209943771362305</v>
      </c>
    </row>
    <row r="110" spans="1:19" x14ac:dyDescent="0.35">
      <c r="A110">
        <v>2476610157</v>
      </c>
      <c r="B110">
        <v>195</v>
      </c>
      <c r="C110">
        <v>9.2131614685058594</v>
      </c>
      <c r="D110">
        <v>113.63862228393501</v>
      </c>
      <c r="E110">
        <v>43.842536114344803</v>
      </c>
      <c r="F110">
        <v>34.917117118835399</v>
      </c>
      <c r="G110">
        <v>80.310485839843693</v>
      </c>
      <c r="H110">
        <v>196</v>
      </c>
      <c r="I110">
        <v>11.4295959472656</v>
      </c>
      <c r="J110">
        <v>121.16940879821701</v>
      </c>
      <c r="K110">
        <v>66.346635857591394</v>
      </c>
      <c r="L110">
        <v>57.368768692016602</v>
      </c>
      <c r="M110">
        <v>69.143035888671804</v>
      </c>
      <c r="N110">
        <v>197</v>
      </c>
      <c r="O110">
        <v>2.2737503051757799</v>
      </c>
      <c r="P110">
        <v>113.37627410888599</v>
      </c>
      <c r="Q110">
        <v>65.444676849973007</v>
      </c>
      <c r="R110">
        <v>50.734895706176701</v>
      </c>
      <c r="S110">
        <v>68.6555624008178</v>
      </c>
    </row>
    <row r="111" spans="1:19" x14ac:dyDescent="0.35">
      <c r="A111">
        <v>3509634641</v>
      </c>
      <c r="B111">
        <v>195</v>
      </c>
      <c r="C111">
        <v>10.627555847167899</v>
      </c>
      <c r="D111">
        <v>128.5671377182</v>
      </c>
      <c r="E111">
        <v>61.159066656244903</v>
      </c>
      <c r="F111">
        <v>29.636240959167399</v>
      </c>
      <c r="G111">
        <v>82.741322517395005</v>
      </c>
      <c r="H111">
        <v>196</v>
      </c>
      <c r="I111">
        <v>12.1075630187988</v>
      </c>
      <c r="J111">
        <v>121.729142189025</v>
      </c>
      <c r="K111">
        <v>63.566610297166498</v>
      </c>
      <c r="L111">
        <v>62.712837219238203</v>
      </c>
      <c r="M111">
        <v>71.992503166198702</v>
      </c>
      <c r="N111">
        <v>197</v>
      </c>
      <c r="O111">
        <v>7.5520515441894496</v>
      </c>
      <c r="P111">
        <v>93.275129318237305</v>
      </c>
      <c r="Q111">
        <v>63.726431486280198</v>
      </c>
      <c r="R111">
        <v>86.225038528442298</v>
      </c>
      <c r="S111">
        <v>67.970456123351994</v>
      </c>
    </row>
    <row r="112" spans="1:19" x14ac:dyDescent="0.35">
      <c r="A112">
        <v>3029426553</v>
      </c>
      <c r="B112">
        <v>198</v>
      </c>
      <c r="C112">
        <v>14.8181915283203</v>
      </c>
      <c r="D112">
        <v>81.7415513992309</v>
      </c>
      <c r="E112">
        <v>32.164402597183397</v>
      </c>
      <c r="F112">
        <v>59.518662452697697</v>
      </c>
      <c r="G112">
        <v>86.169211387634206</v>
      </c>
      <c r="H112">
        <v>199</v>
      </c>
      <c r="I112">
        <v>2.2956848144531201</v>
      </c>
      <c r="J112">
        <v>109.853043556213</v>
      </c>
      <c r="K112">
        <v>61.700405544066101</v>
      </c>
      <c r="L112">
        <v>59.164007186889599</v>
      </c>
      <c r="M112">
        <v>67.641333580017005</v>
      </c>
      <c r="N112">
        <v>200</v>
      </c>
      <c r="O112">
        <v>1.95465087890625</v>
      </c>
      <c r="P112">
        <v>96.962127685546804</v>
      </c>
      <c r="Q112">
        <v>62.908953287141003</v>
      </c>
      <c r="R112">
        <v>68.316614151000906</v>
      </c>
      <c r="S112">
        <v>81.016537666320801</v>
      </c>
    </row>
    <row r="113" spans="1:19" x14ac:dyDescent="0.35">
      <c r="A113">
        <v>2868865464</v>
      </c>
      <c r="B113">
        <v>201</v>
      </c>
      <c r="C113">
        <v>10.0444793701171</v>
      </c>
      <c r="D113">
        <v>130.99003410339299</v>
      </c>
      <c r="E113">
        <v>46.318034222466302</v>
      </c>
      <c r="F113">
        <v>4.3259019851684499</v>
      </c>
      <c r="G113">
        <v>66.671057701110797</v>
      </c>
      <c r="H113">
        <v>202</v>
      </c>
      <c r="I113">
        <v>7.2089195251464799</v>
      </c>
      <c r="J113">
        <v>117.507829666137</v>
      </c>
      <c r="K113">
        <v>61.673509906085101</v>
      </c>
      <c r="L113">
        <v>12.026792526245099</v>
      </c>
      <c r="M113">
        <v>66.283144950866699</v>
      </c>
      <c r="N113">
        <v>203</v>
      </c>
      <c r="O113">
        <v>9.4332695007324201</v>
      </c>
      <c r="P113">
        <v>89.473106384277301</v>
      </c>
      <c r="Q113">
        <v>62.513492559756202</v>
      </c>
      <c r="R113">
        <v>31.512149810791001</v>
      </c>
      <c r="S113">
        <v>66.810720443725501</v>
      </c>
    </row>
    <row r="114" spans="1:19" x14ac:dyDescent="0.35">
      <c r="A114">
        <v>2982831021</v>
      </c>
      <c r="B114">
        <v>201</v>
      </c>
      <c r="C114">
        <v>3.6886215209960902</v>
      </c>
      <c r="D114">
        <v>143.16748809814399</v>
      </c>
      <c r="E114">
        <v>57.8308457510078</v>
      </c>
      <c r="F114">
        <v>21.481066703796301</v>
      </c>
      <c r="G114">
        <v>81.615460395812903</v>
      </c>
      <c r="H114">
        <v>202</v>
      </c>
      <c r="I114">
        <v>2.0084381103515598</v>
      </c>
      <c r="J114">
        <v>128.59357166290201</v>
      </c>
      <c r="K114">
        <v>67.514722554064093</v>
      </c>
      <c r="L114">
        <v>48.444191932678201</v>
      </c>
      <c r="M114">
        <v>72.914853096008301</v>
      </c>
      <c r="N114">
        <v>203</v>
      </c>
      <c r="O114">
        <v>2.3972511291503902</v>
      </c>
      <c r="P114">
        <v>118.618489265441</v>
      </c>
      <c r="Q114">
        <v>63.795809665411198</v>
      </c>
      <c r="R114">
        <v>51.998784065246497</v>
      </c>
      <c r="S114">
        <v>73.2868137359619</v>
      </c>
    </row>
    <row r="115" spans="1:19" x14ac:dyDescent="0.35">
      <c r="A115">
        <v>1824629115</v>
      </c>
      <c r="B115">
        <v>204</v>
      </c>
      <c r="C115">
        <v>5.7324409484863201</v>
      </c>
      <c r="D115">
        <v>126.159928321838</v>
      </c>
      <c r="E115">
        <v>56.994219767138397</v>
      </c>
      <c r="F115">
        <v>34.240210533141997</v>
      </c>
      <c r="G115">
        <v>81.368860244750906</v>
      </c>
      <c r="H115">
        <v>205</v>
      </c>
      <c r="I115">
        <v>5.4613113403320304</v>
      </c>
      <c r="J115">
        <v>99.476748466491699</v>
      </c>
      <c r="K115">
        <v>58.705721894940702</v>
      </c>
      <c r="L115">
        <v>60.125007629394503</v>
      </c>
      <c r="M115">
        <v>65.822915077209402</v>
      </c>
      <c r="N115">
        <v>206</v>
      </c>
      <c r="O115">
        <v>5.2379608154296804</v>
      </c>
      <c r="P115">
        <v>92.577240943908606</v>
      </c>
      <c r="Q115">
        <v>55.573802129313897</v>
      </c>
      <c r="R115">
        <v>58.786051750183098</v>
      </c>
      <c r="S115">
        <v>77.660077095031696</v>
      </c>
    </row>
    <row r="116" spans="1:19" x14ac:dyDescent="0.35">
      <c r="A116">
        <v>2656830672</v>
      </c>
      <c r="B116">
        <v>204</v>
      </c>
      <c r="C116">
        <v>6.097412109375</v>
      </c>
      <c r="D116">
        <v>117.91067123413001</v>
      </c>
      <c r="E116">
        <v>52.697294278989702</v>
      </c>
      <c r="F116">
        <v>28.902396202087399</v>
      </c>
      <c r="G116">
        <v>73.934514999389606</v>
      </c>
      <c r="H116">
        <v>205</v>
      </c>
      <c r="I116">
        <v>3.3470153808593701</v>
      </c>
      <c r="J116">
        <v>121.91979503631499</v>
      </c>
      <c r="K116">
        <v>66.118521892125699</v>
      </c>
      <c r="L116">
        <v>52.655734062194803</v>
      </c>
      <c r="M116">
        <v>74.843253135681096</v>
      </c>
      <c r="N116">
        <v>206</v>
      </c>
      <c r="O116">
        <v>1.27105712890625</v>
      </c>
      <c r="P116">
        <v>134.28823566436699</v>
      </c>
      <c r="Q116">
        <v>70.423806616582198</v>
      </c>
      <c r="R116">
        <v>62.363741874694803</v>
      </c>
      <c r="S116">
        <v>66.137236595153794</v>
      </c>
    </row>
    <row r="117" spans="1:19" x14ac:dyDescent="0.35">
      <c r="A117">
        <v>474357619</v>
      </c>
      <c r="B117">
        <v>207</v>
      </c>
      <c r="C117">
        <v>5.3459167480468697</v>
      </c>
      <c r="D117">
        <v>104.49236869812</v>
      </c>
      <c r="E117">
        <v>27.9208662615907</v>
      </c>
      <c r="F117">
        <v>57.5830364227294</v>
      </c>
      <c r="G117">
        <v>85.865447044372502</v>
      </c>
      <c r="H117">
        <v>208</v>
      </c>
      <c r="I117">
        <v>4.5475959777831996</v>
      </c>
      <c r="J117">
        <v>98.203988075256305</v>
      </c>
      <c r="K117">
        <v>56.3806677851343</v>
      </c>
      <c r="L117">
        <v>60.152435302734297</v>
      </c>
      <c r="M117">
        <v>81.552324295043903</v>
      </c>
      <c r="N117">
        <v>209</v>
      </c>
      <c r="O117">
        <v>8.4300041198730398</v>
      </c>
      <c r="P117">
        <v>79.418626785278306</v>
      </c>
      <c r="Q117">
        <v>60.220491130811602</v>
      </c>
      <c r="R117">
        <v>55.762527465820298</v>
      </c>
      <c r="S117">
        <v>74.244939804077106</v>
      </c>
    </row>
    <row r="118" spans="1:19" x14ac:dyDescent="0.35">
      <c r="A118">
        <v>615806654</v>
      </c>
      <c r="B118">
        <v>207</v>
      </c>
      <c r="C118">
        <v>13.2556915283203</v>
      </c>
      <c r="D118">
        <v>121.734394073486</v>
      </c>
      <c r="E118">
        <v>44.785757267384902</v>
      </c>
      <c r="F118">
        <v>49.205397605895897</v>
      </c>
      <c r="G118">
        <v>84.533148765563894</v>
      </c>
      <c r="H118">
        <v>208</v>
      </c>
      <c r="I118">
        <v>12.3924255371093</v>
      </c>
      <c r="J118">
        <v>109.42927265167199</v>
      </c>
      <c r="K118">
        <v>54.402853754490998</v>
      </c>
      <c r="L118">
        <v>72.402672767639103</v>
      </c>
      <c r="M118">
        <v>75.684549331664996</v>
      </c>
      <c r="N118">
        <v>209</v>
      </c>
      <c r="O118">
        <v>15.9459114074707</v>
      </c>
      <c r="P118">
        <v>107.86566638946501</v>
      </c>
      <c r="Q118">
        <v>55.168791012129802</v>
      </c>
      <c r="R118">
        <v>66.169108390808105</v>
      </c>
      <c r="S118">
        <v>75.707877159118596</v>
      </c>
    </row>
    <row r="119" spans="1:19" x14ac:dyDescent="0.35">
      <c r="A119">
        <v>1420931629</v>
      </c>
      <c r="B119">
        <v>210</v>
      </c>
      <c r="C119">
        <v>5.5135726928710902</v>
      </c>
      <c r="D119">
        <v>117.40647125244099</v>
      </c>
      <c r="E119">
        <v>41.046041031157998</v>
      </c>
      <c r="F119">
        <v>44.620489120483398</v>
      </c>
      <c r="G119">
        <v>84.148859024047795</v>
      </c>
      <c r="H119">
        <v>211</v>
      </c>
      <c r="I119">
        <v>6.8606376647949201</v>
      </c>
      <c r="J119">
        <v>116.00053691863999</v>
      </c>
      <c r="K119">
        <v>58.663501182058098</v>
      </c>
      <c r="L119">
        <v>56.965826034545898</v>
      </c>
      <c r="M119">
        <v>74.796948432922306</v>
      </c>
      <c r="N119">
        <v>212</v>
      </c>
      <c r="O119">
        <v>4.1370391845703098</v>
      </c>
      <c r="P119">
        <v>88.812816619873004</v>
      </c>
      <c r="Q119">
        <v>70.521971386528406</v>
      </c>
      <c r="R119">
        <v>86.016071319580007</v>
      </c>
      <c r="S119">
        <v>70.783830642700195</v>
      </c>
    </row>
    <row r="120" spans="1:19" x14ac:dyDescent="0.35">
      <c r="A120">
        <v>1562904620</v>
      </c>
      <c r="B120">
        <v>210</v>
      </c>
      <c r="C120">
        <v>3.7834167480468701</v>
      </c>
      <c r="D120">
        <v>98.044880867004395</v>
      </c>
      <c r="E120">
        <v>35.085948302593799</v>
      </c>
      <c r="F120">
        <v>55.262150764465297</v>
      </c>
      <c r="G120">
        <v>84.308835983276296</v>
      </c>
      <c r="H120">
        <v>211</v>
      </c>
      <c r="I120">
        <v>1.0439872741699201</v>
      </c>
      <c r="J120">
        <v>120.206816673278</v>
      </c>
      <c r="K120">
        <v>62.678902004706401</v>
      </c>
      <c r="L120">
        <v>50.528723716735797</v>
      </c>
      <c r="M120">
        <v>69.192280769348102</v>
      </c>
      <c r="N120">
        <v>212</v>
      </c>
      <c r="O120">
        <v>0.624847412109375</v>
      </c>
      <c r="P120">
        <v>115.30713653564401</v>
      </c>
      <c r="Q120">
        <v>63.122965961403203</v>
      </c>
      <c r="R120">
        <v>63.607750892639103</v>
      </c>
      <c r="S120">
        <v>77.592323303222599</v>
      </c>
    </row>
    <row r="121" spans="1:19" x14ac:dyDescent="0.35">
      <c r="A121">
        <v>1047883258</v>
      </c>
      <c r="B121">
        <v>213</v>
      </c>
      <c r="C121">
        <v>10.1700782775878</v>
      </c>
      <c r="D121">
        <v>127.96875953674299</v>
      </c>
      <c r="E121">
        <v>57.390566695926303</v>
      </c>
      <c r="F121">
        <v>5.2568855285644496</v>
      </c>
      <c r="G121">
        <v>60.808997154235797</v>
      </c>
      <c r="H121">
        <v>214</v>
      </c>
      <c r="I121">
        <v>2.8295516967773402</v>
      </c>
      <c r="J121">
        <v>114.881880760192</v>
      </c>
      <c r="K121">
        <v>60.178155327593799</v>
      </c>
      <c r="L121">
        <v>62.550151824951101</v>
      </c>
      <c r="M121">
        <v>75.273865699767995</v>
      </c>
      <c r="N121">
        <v>215</v>
      </c>
      <c r="O121">
        <v>3.6721229553222599</v>
      </c>
      <c r="P121">
        <v>90.090070724487305</v>
      </c>
      <c r="Q121">
        <v>65.066794051505298</v>
      </c>
      <c r="R121">
        <v>63.673935890197697</v>
      </c>
      <c r="S121">
        <v>71.985836029052706</v>
      </c>
    </row>
    <row r="122" spans="1:19" x14ac:dyDescent="0.35">
      <c r="A122">
        <v>1775830393</v>
      </c>
      <c r="B122">
        <v>213</v>
      </c>
      <c r="C122">
        <v>6.3551902770995996</v>
      </c>
      <c r="D122">
        <v>115.39234828948899</v>
      </c>
      <c r="E122">
        <v>35.741856296548697</v>
      </c>
      <c r="F122">
        <v>37.3210897445678</v>
      </c>
      <c r="G122">
        <v>85.942378997802706</v>
      </c>
      <c r="H122">
        <v>214</v>
      </c>
      <c r="I122">
        <v>5.8455467224120996</v>
      </c>
      <c r="J122">
        <v>117.945921897888</v>
      </c>
      <c r="K122">
        <v>59.575226315829497</v>
      </c>
      <c r="L122">
        <v>69.779520988464299</v>
      </c>
      <c r="M122">
        <v>83.752278327941895</v>
      </c>
      <c r="N122">
        <v>215</v>
      </c>
      <c r="O122">
        <v>6.02054595947265</v>
      </c>
      <c r="P122">
        <v>108.54284954070999</v>
      </c>
      <c r="Q122">
        <v>58.130136412993501</v>
      </c>
      <c r="R122">
        <v>65.363257408142005</v>
      </c>
      <c r="S122">
        <v>83.327536582946706</v>
      </c>
    </row>
    <row r="123" spans="1:19" x14ac:dyDescent="0.35">
      <c r="A123">
        <v>1539871110</v>
      </c>
      <c r="B123">
        <v>216</v>
      </c>
      <c r="C123">
        <v>12.169075012206999</v>
      </c>
      <c r="D123">
        <v>106.565256118774</v>
      </c>
      <c r="E123">
        <v>32.308197602860602</v>
      </c>
      <c r="F123">
        <v>57.6621704101562</v>
      </c>
      <c r="G123">
        <v>85.012183189392005</v>
      </c>
      <c r="H123">
        <v>217</v>
      </c>
      <c r="I123">
        <v>8.935546875</v>
      </c>
      <c r="J123">
        <v>103.30967426300001</v>
      </c>
      <c r="K123">
        <v>48.6936689247106</v>
      </c>
      <c r="L123">
        <v>50.874254226684499</v>
      </c>
      <c r="M123">
        <v>67.650972366332994</v>
      </c>
      <c r="N123">
        <v>218</v>
      </c>
      <c r="O123">
        <v>4.3104171752929599</v>
      </c>
      <c r="P123">
        <v>95.957374572753906</v>
      </c>
      <c r="Q123">
        <v>55.230253451821497</v>
      </c>
      <c r="R123">
        <v>56.215430259704497</v>
      </c>
      <c r="S123">
        <v>55.8797512054443</v>
      </c>
    </row>
    <row r="124" spans="1:19" x14ac:dyDescent="0.35">
      <c r="A124">
        <v>2287421805</v>
      </c>
      <c r="B124">
        <v>216</v>
      </c>
      <c r="C124">
        <v>2.3834228515625</v>
      </c>
      <c r="D124">
        <v>129.833853721618</v>
      </c>
      <c r="E124">
        <v>49.772145364736403</v>
      </c>
      <c r="F124">
        <v>17.8484573364257</v>
      </c>
      <c r="G124">
        <v>83.853979110717702</v>
      </c>
      <c r="H124">
        <v>217</v>
      </c>
      <c r="I124">
        <v>4.6205520629882804</v>
      </c>
      <c r="J124">
        <v>105.240538597106</v>
      </c>
      <c r="K124">
        <v>49.254839505544098</v>
      </c>
      <c r="L124">
        <v>47.595545768737701</v>
      </c>
      <c r="M124">
        <v>84.250964164733801</v>
      </c>
      <c r="N124">
        <v>218</v>
      </c>
      <c r="O124">
        <v>4.4044494628906197</v>
      </c>
      <c r="P124">
        <v>75.096708297729407</v>
      </c>
      <c r="Q124">
        <v>56.041506109875002</v>
      </c>
      <c r="R124">
        <v>87.613927841186495</v>
      </c>
      <c r="S124">
        <v>78.677943229675293</v>
      </c>
    </row>
    <row r="125" spans="1:19" x14ac:dyDescent="0.35">
      <c r="A125">
        <v>3779065673</v>
      </c>
      <c r="B125">
        <v>216</v>
      </c>
      <c r="C125">
        <v>5.7324409484863201</v>
      </c>
      <c r="D125">
        <v>132.814682006835</v>
      </c>
      <c r="E125">
        <v>41.711999342896497</v>
      </c>
      <c r="F125">
        <v>21.937205314636198</v>
      </c>
      <c r="G125">
        <v>85.608862876892005</v>
      </c>
      <c r="H125">
        <v>217</v>
      </c>
      <c r="I125">
        <v>11.0816955566406</v>
      </c>
      <c r="J125">
        <v>101.858241081237</v>
      </c>
      <c r="K125">
        <v>62.193164213938203</v>
      </c>
      <c r="L125">
        <v>68.205992698669405</v>
      </c>
      <c r="M125">
        <v>62.977935791015597</v>
      </c>
      <c r="N125">
        <v>218</v>
      </c>
      <c r="O125">
        <v>9.1976165771484304</v>
      </c>
      <c r="P125">
        <v>86.888316154479895</v>
      </c>
      <c r="Q125">
        <v>61.426294616526903</v>
      </c>
      <c r="R125">
        <v>59.552357673644998</v>
      </c>
      <c r="S125">
        <v>72.365274429321204</v>
      </c>
    </row>
    <row r="126" spans="1:19" x14ac:dyDescent="0.35">
      <c r="A126">
        <v>1098278034</v>
      </c>
      <c r="B126">
        <v>219</v>
      </c>
      <c r="C126">
        <v>6.6318511962890598</v>
      </c>
      <c r="D126">
        <v>132.075799942016</v>
      </c>
      <c r="E126">
        <v>52.899857823445601</v>
      </c>
      <c r="F126">
        <v>28.638947486877399</v>
      </c>
      <c r="G126">
        <v>86.291295051574707</v>
      </c>
      <c r="H126">
        <v>220</v>
      </c>
      <c r="I126">
        <v>7.0409774780273402</v>
      </c>
      <c r="J126">
        <v>121.253470420837</v>
      </c>
      <c r="K126">
        <v>57.335075556758603</v>
      </c>
      <c r="L126">
        <v>52.7020101547241</v>
      </c>
      <c r="M126">
        <v>69.561264038085895</v>
      </c>
      <c r="N126">
        <v>221</v>
      </c>
      <c r="O126">
        <v>6.9173812866210902</v>
      </c>
      <c r="P126">
        <v>95.592044830322195</v>
      </c>
      <c r="Q126">
        <v>54.135261587012202</v>
      </c>
      <c r="R126">
        <v>57.299970626830998</v>
      </c>
      <c r="S126">
        <v>77.438592910766602</v>
      </c>
    </row>
    <row r="127" spans="1:19" x14ac:dyDescent="0.35">
      <c r="A127">
        <v>1902276972</v>
      </c>
      <c r="B127">
        <v>219</v>
      </c>
      <c r="C127">
        <v>8.4638595581054599</v>
      </c>
      <c r="D127">
        <v>133.23612594604401</v>
      </c>
      <c r="E127">
        <v>50.891107433987301</v>
      </c>
      <c r="F127">
        <v>37.501243591308501</v>
      </c>
      <c r="G127">
        <v>84.025903701782198</v>
      </c>
      <c r="H127">
        <v>220</v>
      </c>
      <c r="I127">
        <v>8.9200973510742099</v>
      </c>
      <c r="J127">
        <v>120.755008697509</v>
      </c>
      <c r="K127">
        <v>63.8027870773034</v>
      </c>
      <c r="L127">
        <v>71.121612548828097</v>
      </c>
      <c r="M127">
        <v>49.872855186462402</v>
      </c>
      <c r="N127">
        <v>221</v>
      </c>
      <c r="O127">
        <v>9.5787048339843697</v>
      </c>
      <c r="P127">
        <v>104.149882316589</v>
      </c>
      <c r="Q127">
        <v>58.044166479847497</v>
      </c>
      <c r="R127">
        <v>67.980442047119098</v>
      </c>
      <c r="S127">
        <v>61.289172172546301</v>
      </c>
    </row>
    <row r="128" spans="1:19" x14ac:dyDescent="0.35">
      <c r="A128">
        <v>3176559699</v>
      </c>
      <c r="B128">
        <v>219</v>
      </c>
      <c r="C128">
        <v>5.767822265625</v>
      </c>
      <c r="D128">
        <v>136.26101970672599</v>
      </c>
      <c r="E128">
        <v>53.8181188769885</v>
      </c>
      <c r="F128">
        <v>29.318285942077601</v>
      </c>
      <c r="G128">
        <v>83.766679763793903</v>
      </c>
      <c r="H128">
        <v>220</v>
      </c>
      <c r="I128">
        <v>6.9313049316406197</v>
      </c>
      <c r="J128">
        <v>104.33676147460901</v>
      </c>
      <c r="K128">
        <v>52.837766291743499</v>
      </c>
      <c r="L128">
        <v>56.295383453369098</v>
      </c>
      <c r="M128">
        <v>71.0005779266357</v>
      </c>
      <c r="N128">
        <v>221</v>
      </c>
      <c r="O128">
        <v>7.20977783203125</v>
      </c>
      <c r="P128">
        <v>101.594418525695</v>
      </c>
      <c r="Q128">
        <v>64.434282210725002</v>
      </c>
      <c r="R128">
        <v>86.005987167358398</v>
      </c>
      <c r="S128">
        <v>78.223052978515597</v>
      </c>
    </row>
    <row r="129" spans="1:19" x14ac:dyDescent="0.35">
      <c r="A129">
        <v>2256622792</v>
      </c>
      <c r="B129">
        <v>222</v>
      </c>
      <c r="C129">
        <v>13.3553504943847</v>
      </c>
      <c r="D129">
        <v>107.451989173889</v>
      </c>
      <c r="E129">
        <v>42.512569689033</v>
      </c>
      <c r="F129">
        <v>51.593276023864703</v>
      </c>
      <c r="G129">
        <v>85.913134574890094</v>
      </c>
      <c r="H129">
        <v>223</v>
      </c>
      <c r="I129">
        <v>9.1529846191406197</v>
      </c>
      <c r="J129">
        <v>117.41386699676499</v>
      </c>
      <c r="K129">
        <v>63.267814531212601</v>
      </c>
      <c r="L129">
        <v>68.213315010070801</v>
      </c>
      <c r="M129">
        <v>80.955136299133301</v>
      </c>
      <c r="N129">
        <v>224</v>
      </c>
      <c r="O129">
        <v>7.1024894714355398</v>
      </c>
      <c r="P129">
        <v>100.436304092407</v>
      </c>
      <c r="Q129">
        <v>64.339764298875807</v>
      </c>
      <c r="R129">
        <v>71.502663612365694</v>
      </c>
      <c r="S129">
        <v>80.165249824523897</v>
      </c>
    </row>
    <row r="130" spans="1:19" x14ac:dyDescent="0.35">
      <c r="A130">
        <v>869218733</v>
      </c>
      <c r="B130">
        <v>222</v>
      </c>
      <c r="C130">
        <v>12.6873016357421</v>
      </c>
      <c r="D130">
        <v>132.731559753417</v>
      </c>
      <c r="E130">
        <v>44.1307841003105</v>
      </c>
      <c r="F130">
        <v>7.2968978881835902</v>
      </c>
      <c r="G130">
        <v>78.085825920104895</v>
      </c>
      <c r="H130">
        <v>223</v>
      </c>
      <c r="I130">
        <v>14.5011901855468</v>
      </c>
      <c r="J130">
        <v>128.25887489318799</v>
      </c>
      <c r="K130">
        <v>50.857329899934101</v>
      </c>
      <c r="L130">
        <v>42.263850212097097</v>
      </c>
      <c r="M130">
        <v>64.583060264587402</v>
      </c>
      <c r="N130">
        <v>224</v>
      </c>
      <c r="O130">
        <v>11.293601989746</v>
      </c>
      <c r="P130">
        <v>110.056869506835</v>
      </c>
      <c r="Q130">
        <v>60.808209060417703</v>
      </c>
      <c r="R130">
        <v>75.609091758727999</v>
      </c>
      <c r="S130">
        <v>63.252717971801701</v>
      </c>
    </row>
    <row r="131" spans="1:19" x14ac:dyDescent="0.35">
      <c r="A131">
        <v>1247717531</v>
      </c>
      <c r="B131">
        <v>225</v>
      </c>
      <c r="C131">
        <v>11.0652923583984</v>
      </c>
      <c r="D131">
        <v>163.48156547546299</v>
      </c>
      <c r="E131">
        <v>58.790189491705199</v>
      </c>
      <c r="F131">
        <v>8.8444681167602504</v>
      </c>
      <c r="G131">
        <v>74.264737129211397</v>
      </c>
      <c r="H131">
        <v>226</v>
      </c>
      <c r="I131">
        <v>10.969352722167899</v>
      </c>
      <c r="J131">
        <v>119.608382225036</v>
      </c>
      <c r="K131">
        <v>54.7476091839576</v>
      </c>
      <c r="L131">
        <v>45.784264564514103</v>
      </c>
      <c r="M131">
        <v>84.007056236267005</v>
      </c>
      <c r="N131">
        <v>227</v>
      </c>
      <c r="O131">
        <v>10.998344421386699</v>
      </c>
      <c r="P131">
        <v>104.145409584045</v>
      </c>
      <c r="Q131">
        <v>71.244879514728396</v>
      </c>
      <c r="R131">
        <v>82.267046928405705</v>
      </c>
      <c r="S131">
        <v>63.954815864562903</v>
      </c>
    </row>
    <row r="132" spans="1:19" x14ac:dyDescent="0.35">
      <c r="A132">
        <v>1939517790</v>
      </c>
      <c r="B132">
        <v>225</v>
      </c>
      <c r="C132">
        <v>2.74248123168945</v>
      </c>
      <c r="D132">
        <v>112.04355525970399</v>
      </c>
      <c r="E132">
        <v>46.187752541595202</v>
      </c>
      <c r="F132">
        <v>15.616939544677701</v>
      </c>
      <c r="G132">
        <v>74.469172477722097</v>
      </c>
      <c r="H132">
        <v>226</v>
      </c>
      <c r="I132">
        <v>2.0788192749023402</v>
      </c>
      <c r="J132">
        <v>123.671131134033</v>
      </c>
      <c r="K132">
        <v>69.2061444967201</v>
      </c>
      <c r="L132">
        <v>55.103212356567298</v>
      </c>
      <c r="M132">
        <v>73.697929382324205</v>
      </c>
      <c r="N132">
        <v>227</v>
      </c>
      <c r="O132">
        <v>2.4982452392578098</v>
      </c>
      <c r="P132">
        <v>110.78757476806599</v>
      </c>
      <c r="Q132">
        <v>69.878668301765799</v>
      </c>
      <c r="R132">
        <v>59.056279182433997</v>
      </c>
      <c r="S132">
        <v>74.975234985351506</v>
      </c>
    </row>
    <row r="133" spans="1:19" x14ac:dyDescent="0.35">
      <c r="A133">
        <v>1649226089</v>
      </c>
      <c r="B133">
        <v>228</v>
      </c>
      <c r="C133">
        <v>13.6995315551757</v>
      </c>
      <c r="D133">
        <v>142.522110939025</v>
      </c>
      <c r="E133">
        <v>45.869742873481798</v>
      </c>
      <c r="F133">
        <v>21.769701004028299</v>
      </c>
      <c r="G133">
        <v>83.144300460815401</v>
      </c>
      <c r="H133">
        <v>229</v>
      </c>
      <c r="I133">
        <v>10.8650207519531</v>
      </c>
      <c r="J133">
        <v>117.13975429534899</v>
      </c>
      <c r="K133">
        <v>61.8962216674879</v>
      </c>
      <c r="L133">
        <v>43.536760330200103</v>
      </c>
      <c r="M133">
        <v>79.077923774719196</v>
      </c>
      <c r="N133">
        <v>230</v>
      </c>
      <c r="O133">
        <v>12.6556396484375</v>
      </c>
      <c r="P133">
        <v>107.263115882873</v>
      </c>
      <c r="Q133">
        <v>66.953069806417105</v>
      </c>
      <c r="R133">
        <v>55.346613883972097</v>
      </c>
      <c r="S133">
        <v>72.509927749633704</v>
      </c>
    </row>
    <row r="134" spans="1:19" x14ac:dyDescent="0.35">
      <c r="A134">
        <v>1755079393</v>
      </c>
      <c r="B134">
        <v>228</v>
      </c>
      <c r="C134">
        <v>3.2857894897460902</v>
      </c>
      <c r="D134">
        <v>105.47947502136201</v>
      </c>
      <c r="E134">
        <v>46.873657169277003</v>
      </c>
      <c r="F134">
        <v>57.713213920593198</v>
      </c>
      <c r="G134">
        <v>83.747800827026296</v>
      </c>
      <c r="H134">
        <v>229</v>
      </c>
      <c r="I134">
        <v>5.09891510009765</v>
      </c>
      <c r="J134">
        <v>101.673188209533</v>
      </c>
      <c r="K134">
        <v>55.418353818682199</v>
      </c>
      <c r="L134">
        <v>60.6093683242797</v>
      </c>
      <c r="M134">
        <v>63.629776000976499</v>
      </c>
      <c r="N134">
        <v>230</v>
      </c>
      <c r="O134">
        <v>4.7283172607421804</v>
      </c>
      <c r="P134">
        <v>94.970328330993596</v>
      </c>
      <c r="Q134">
        <v>56.216957015132301</v>
      </c>
      <c r="R134">
        <v>75.430855751037598</v>
      </c>
      <c r="S134">
        <v>67.194175720214801</v>
      </c>
    </row>
    <row r="135" spans="1:19" x14ac:dyDescent="0.35">
      <c r="A135">
        <v>1814521473</v>
      </c>
      <c r="B135">
        <v>228</v>
      </c>
      <c r="C135">
        <v>16.563034057617099</v>
      </c>
      <c r="D135">
        <v>123.68682193756101</v>
      </c>
      <c r="E135">
        <v>50.338621290087801</v>
      </c>
      <c r="F135">
        <v>23.734068870544402</v>
      </c>
      <c r="G135">
        <v>76.624492645263601</v>
      </c>
      <c r="H135">
        <v>229</v>
      </c>
      <c r="I135">
        <v>16.889572143554599</v>
      </c>
      <c r="J135">
        <v>103.756311416625</v>
      </c>
      <c r="K135">
        <v>50.549307133608004</v>
      </c>
      <c r="L135">
        <v>42.744132041931103</v>
      </c>
      <c r="M135">
        <v>74.819095611572195</v>
      </c>
      <c r="N135">
        <v>230</v>
      </c>
      <c r="O135">
        <v>18.5066223144531</v>
      </c>
      <c r="P135">
        <v>96.926662445068303</v>
      </c>
      <c r="Q135">
        <v>56.183784237394399</v>
      </c>
      <c r="R135">
        <v>54.297688484191802</v>
      </c>
      <c r="S135">
        <v>74.374739646911607</v>
      </c>
    </row>
    <row r="136" spans="1:19" x14ac:dyDescent="0.35">
      <c r="A136">
        <v>3008935126</v>
      </c>
      <c r="B136">
        <v>231</v>
      </c>
      <c r="C136">
        <v>7.6994895935058496</v>
      </c>
      <c r="D136">
        <v>159.68985366821201</v>
      </c>
      <c r="E136">
        <v>62.742444383407197</v>
      </c>
      <c r="F136">
        <v>28.575650215148901</v>
      </c>
      <c r="G136">
        <v>85.673523902892995</v>
      </c>
      <c r="H136">
        <v>232</v>
      </c>
      <c r="I136">
        <v>6.49261474609375</v>
      </c>
      <c r="J136">
        <v>121.720635414123</v>
      </c>
      <c r="K136">
        <v>59.746574904667703</v>
      </c>
      <c r="L136">
        <v>67.082187652587805</v>
      </c>
      <c r="M136">
        <v>83.293268203735295</v>
      </c>
      <c r="N136">
        <v>233</v>
      </c>
      <c r="O136">
        <v>6.2004089355468697</v>
      </c>
      <c r="P136">
        <v>114.875710487365</v>
      </c>
      <c r="Q136">
        <v>64.047914828798795</v>
      </c>
      <c r="R136">
        <v>69.3330078125</v>
      </c>
      <c r="S136">
        <v>82.670610427856403</v>
      </c>
    </row>
    <row r="137" spans="1:19" x14ac:dyDescent="0.35">
      <c r="A137">
        <v>3080332239</v>
      </c>
      <c r="B137">
        <v>231</v>
      </c>
      <c r="C137">
        <v>5.2471160888671804</v>
      </c>
      <c r="D137">
        <v>100.274125099182</v>
      </c>
      <c r="E137">
        <v>48.988529888967598</v>
      </c>
      <c r="F137">
        <v>36.442911148071197</v>
      </c>
      <c r="G137">
        <v>85.290935516357393</v>
      </c>
      <c r="H137">
        <v>232</v>
      </c>
      <c r="I137">
        <v>7.0140838623046804</v>
      </c>
      <c r="J137">
        <v>108.762648582458</v>
      </c>
      <c r="K137">
        <v>55.900125020436398</v>
      </c>
      <c r="L137">
        <v>52.918545722961397</v>
      </c>
      <c r="M137">
        <v>82.641164779663001</v>
      </c>
      <c r="N137">
        <v>233</v>
      </c>
      <c r="O137">
        <v>5.2619934082031197</v>
      </c>
      <c r="P137">
        <v>100.021830558776</v>
      </c>
      <c r="Q137">
        <v>67.014104520091493</v>
      </c>
      <c r="R137">
        <v>51.537103652954102</v>
      </c>
      <c r="S137">
        <v>74.909308433532701</v>
      </c>
    </row>
    <row r="138" spans="1:19" x14ac:dyDescent="0.35">
      <c r="A138">
        <v>871145746</v>
      </c>
      <c r="B138">
        <v>231</v>
      </c>
      <c r="C138">
        <v>7.29618072509765</v>
      </c>
      <c r="D138">
        <v>113.312979698181</v>
      </c>
      <c r="E138">
        <v>45.303709772661797</v>
      </c>
      <c r="F138">
        <v>50.326601982116699</v>
      </c>
      <c r="G138">
        <v>83.800784111022907</v>
      </c>
      <c r="H138">
        <v>232</v>
      </c>
      <c r="I138">
        <v>4.9283981323242099</v>
      </c>
      <c r="J138">
        <v>106.69315624236999</v>
      </c>
      <c r="K138">
        <v>55.383014454499197</v>
      </c>
      <c r="L138">
        <v>46.840863227844203</v>
      </c>
      <c r="M138">
        <v>82.536162376403794</v>
      </c>
      <c r="N138">
        <v>233</v>
      </c>
      <c r="O138">
        <v>3.5993576049804599</v>
      </c>
      <c r="P138">
        <v>94.156867027282701</v>
      </c>
      <c r="Q138">
        <v>66.033004675220198</v>
      </c>
      <c r="R138">
        <v>48.418445587158203</v>
      </c>
      <c r="S138">
        <v>64.095582962036104</v>
      </c>
    </row>
    <row r="139" spans="1:19" x14ac:dyDescent="0.35">
      <c r="A139">
        <v>2655084852</v>
      </c>
      <c r="B139">
        <v>234</v>
      </c>
      <c r="C139">
        <v>10.1544380187988</v>
      </c>
      <c r="D139">
        <v>91.177823066711397</v>
      </c>
      <c r="E139">
        <v>50.901748878837502</v>
      </c>
      <c r="F139">
        <v>48.454988479614201</v>
      </c>
      <c r="G139">
        <v>80.663504600524902</v>
      </c>
      <c r="H139">
        <v>235</v>
      </c>
      <c r="I139">
        <v>12.5534057617187</v>
      </c>
      <c r="J139">
        <v>112.899013519287</v>
      </c>
      <c r="K139">
        <v>59.093908028506704</v>
      </c>
      <c r="L139">
        <v>66.276515007019</v>
      </c>
      <c r="M139">
        <v>67.858844757080007</v>
      </c>
      <c r="N139">
        <v>236</v>
      </c>
      <c r="O139">
        <v>12.464332580566399</v>
      </c>
      <c r="P139">
        <v>102.004883766174</v>
      </c>
      <c r="Q139">
        <v>66.980482418433994</v>
      </c>
      <c r="R139">
        <v>72.094535827636705</v>
      </c>
      <c r="S139">
        <v>68.3753852844238</v>
      </c>
    </row>
    <row r="140" spans="1:19" x14ac:dyDescent="0.35">
      <c r="A140">
        <v>3160995165</v>
      </c>
      <c r="B140">
        <v>234</v>
      </c>
      <c r="C140">
        <v>0.85115432739257801</v>
      </c>
      <c r="D140">
        <v>109.78602600097599</v>
      </c>
      <c r="E140">
        <v>51.432714664937699</v>
      </c>
      <c r="F140">
        <v>23.115207672119102</v>
      </c>
      <c r="G140">
        <v>78.210923194885197</v>
      </c>
      <c r="H140">
        <v>235</v>
      </c>
      <c r="I140">
        <v>1.922607421875</v>
      </c>
      <c r="J140">
        <v>89.292568206787095</v>
      </c>
      <c r="K140">
        <v>62.143594210891202</v>
      </c>
      <c r="L140">
        <v>52.704048156738203</v>
      </c>
      <c r="M140">
        <v>63.9052639007568</v>
      </c>
      <c r="N140">
        <v>236</v>
      </c>
      <c r="O140">
        <v>1.7921447753906199</v>
      </c>
      <c r="P140">
        <v>76.128798484802203</v>
      </c>
      <c r="Q140">
        <v>57.965111303869897</v>
      </c>
      <c r="R140">
        <v>67.476289749145494</v>
      </c>
      <c r="S140">
        <v>78.826671600341797</v>
      </c>
    </row>
    <row r="141" spans="1:19" x14ac:dyDescent="0.35">
      <c r="A141">
        <v>3575115780</v>
      </c>
      <c r="B141">
        <v>234</v>
      </c>
      <c r="C141">
        <v>6.30741119384765</v>
      </c>
      <c r="D141">
        <v>128.445441246032</v>
      </c>
      <c r="E141">
        <v>52.426363582365497</v>
      </c>
      <c r="F141">
        <v>67.789122581481905</v>
      </c>
      <c r="G141">
        <v>76.706666946411104</v>
      </c>
      <c r="H141">
        <v>235</v>
      </c>
      <c r="I141">
        <v>7.1994781494140598</v>
      </c>
      <c r="J141">
        <v>130.381872177124</v>
      </c>
      <c r="K141">
        <v>73.513069145435196</v>
      </c>
      <c r="L141">
        <v>85.377142906188894</v>
      </c>
      <c r="M141">
        <v>71.821555137634206</v>
      </c>
      <c r="N141">
        <v>236</v>
      </c>
      <c r="O141">
        <v>8.6116790771484304</v>
      </c>
      <c r="P141">
        <v>114.373669624328</v>
      </c>
      <c r="Q141">
        <v>73.523563366911702</v>
      </c>
      <c r="R141">
        <v>103.694490432739</v>
      </c>
      <c r="S141">
        <v>63.294195175170898</v>
      </c>
    </row>
    <row r="142" spans="1:19" x14ac:dyDescent="0.35">
      <c r="A142">
        <v>1065528640</v>
      </c>
      <c r="B142">
        <v>237</v>
      </c>
      <c r="C142">
        <v>10.338783264160099</v>
      </c>
      <c r="D142">
        <v>111.68635082244801</v>
      </c>
      <c r="E142">
        <v>41.095204542768997</v>
      </c>
      <c r="F142">
        <v>40.802308082580502</v>
      </c>
      <c r="G142">
        <v>83.750911712646399</v>
      </c>
      <c r="H142">
        <v>238</v>
      </c>
      <c r="I142">
        <v>5.1808357238769496</v>
      </c>
      <c r="J142">
        <v>106.414467811584</v>
      </c>
      <c r="K142">
        <v>55.244792044093501</v>
      </c>
      <c r="L142">
        <v>50.5888605117797</v>
      </c>
      <c r="M142">
        <v>60.291772842407198</v>
      </c>
      <c r="N142">
        <v>239</v>
      </c>
      <c r="O142">
        <v>6.06689453125</v>
      </c>
      <c r="P142">
        <v>105.362489700317</v>
      </c>
      <c r="Q142">
        <v>57.519007487682899</v>
      </c>
      <c r="R142">
        <v>50.253361701965297</v>
      </c>
      <c r="S142">
        <v>68.671826362609806</v>
      </c>
    </row>
    <row r="143" spans="1:19" x14ac:dyDescent="0.35">
      <c r="A143">
        <v>906024917</v>
      </c>
      <c r="B143">
        <v>237</v>
      </c>
      <c r="C143">
        <v>12.0208740234375</v>
      </c>
      <c r="D143">
        <v>96.526214599609304</v>
      </c>
      <c r="E143">
        <v>40.001513278481802</v>
      </c>
      <c r="F143">
        <v>45.5165920257568</v>
      </c>
      <c r="G143">
        <v>84.352912902832003</v>
      </c>
      <c r="H143">
        <v>238</v>
      </c>
      <c r="I143">
        <v>8.8899612426757795</v>
      </c>
      <c r="J143">
        <v>134.224814414978</v>
      </c>
      <c r="K143">
        <v>60.592166294460199</v>
      </c>
      <c r="L143">
        <v>88.239100456237793</v>
      </c>
      <c r="M143">
        <v>69.164735794067298</v>
      </c>
      <c r="N143">
        <v>239</v>
      </c>
      <c r="O143">
        <v>6.5494537353515598</v>
      </c>
      <c r="P143">
        <v>129.375396728515</v>
      </c>
      <c r="Q143">
        <v>70.783815867168599</v>
      </c>
      <c r="R143">
        <v>66.400012016296301</v>
      </c>
      <c r="S143">
        <v>61.248779296875</v>
      </c>
    </row>
    <row r="144" spans="1:19" x14ac:dyDescent="0.35">
      <c r="A144">
        <v>2085558434</v>
      </c>
      <c r="B144">
        <v>240</v>
      </c>
      <c r="C144">
        <v>10.4713439941406</v>
      </c>
      <c r="D144">
        <v>102.136340141296</v>
      </c>
      <c r="E144">
        <v>55.033417254236298</v>
      </c>
      <c r="F144">
        <v>49.992879867553697</v>
      </c>
      <c r="G144">
        <v>80.818222045898395</v>
      </c>
      <c r="H144">
        <v>241</v>
      </c>
      <c r="I144">
        <v>11.6455078125</v>
      </c>
      <c r="J144">
        <v>121.32259941101</v>
      </c>
      <c r="K144">
        <v>56.714657135682103</v>
      </c>
      <c r="L144">
        <v>53.438838958740199</v>
      </c>
      <c r="M144">
        <v>69.940858840942298</v>
      </c>
      <c r="N144">
        <v>242</v>
      </c>
      <c r="O144">
        <v>10.702037811279199</v>
      </c>
      <c r="P144">
        <v>112.796693801879</v>
      </c>
      <c r="Q144">
        <v>55.687594692653697</v>
      </c>
      <c r="R144">
        <v>58.8049669265747</v>
      </c>
      <c r="S144">
        <v>75.767933845520005</v>
      </c>
    </row>
    <row r="145" spans="1:19" x14ac:dyDescent="0.35">
      <c r="A145">
        <v>2578486057</v>
      </c>
      <c r="B145">
        <v>240</v>
      </c>
      <c r="C145">
        <v>4.5799255371093697</v>
      </c>
      <c r="D145">
        <v>96.151936531066895</v>
      </c>
      <c r="E145">
        <v>28.936197880978501</v>
      </c>
      <c r="F145">
        <v>41.557743072509702</v>
      </c>
      <c r="G145">
        <v>83.073810577392507</v>
      </c>
      <c r="H145">
        <v>241</v>
      </c>
      <c r="I145">
        <v>13.397216796875</v>
      </c>
      <c r="J145">
        <v>85.992886543273897</v>
      </c>
      <c r="K145">
        <v>56.261986196304299</v>
      </c>
      <c r="L145">
        <v>54.750307083129798</v>
      </c>
      <c r="M145">
        <v>76.549427986145005</v>
      </c>
      <c r="N145">
        <v>242</v>
      </c>
      <c r="O145">
        <v>6.0398101806640598</v>
      </c>
      <c r="P145">
        <v>74.647431373596106</v>
      </c>
      <c r="Q145">
        <v>53.9398206489237</v>
      </c>
      <c r="R145">
        <v>48.099215507507303</v>
      </c>
      <c r="S145">
        <v>64.813592910766602</v>
      </c>
    </row>
    <row r="146" spans="1:19" x14ac:dyDescent="0.35">
      <c r="A146">
        <v>1623549643</v>
      </c>
      <c r="B146">
        <v>246</v>
      </c>
      <c r="C146">
        <v>6.2385559082031197</v>
      </c>
      <c r="D146">
        <v>132.30338287353501</v>
      </c>
      <c r="E146">
        <v>45.288417482142997</v>
      </c>
      <c r="F146">
        <v>45.340398788452099</v>
      </c>
      <c r="G146">
        <v>84.934228897094698</v>
      </c>
      <c r="H146">
        <v>247</v>
      </c>
      <c r="I146">
        <v>6.494140625</v>
      </c>
      <c r="J146">
        <v>126.738826751708</v>
      </c>
      <c r="K146">
        <v>52.458903505179798</v>
      </c>
      <c r="L146">
        <v>44.604177474975501</v>
      </c>
      <c r="M146">
        <v>69.464881896972599</v>
      </c>
      <c r="N146">
        <v>248</v>
      </c>
      <c r="O146">
        <v>6.7806243896484304</v>
      </c>
      <c r="P146">
        <v>121.582175254821</v>
      </c>
      <c r="Q146">
        <v>55.449730482170203</v>
      </c>
      <c r="R146">
        <v>41.917876243591301</v>
      </c>
      <c r="S146">
        <v>74.491194725036607</v>
      </c>
    </row>
    <row r="147" spans="1:19" x14ac:dyDescent="0.35">
      <c r="A147">
        <v>2935463746</v>
      </c>
      <c r="B147">
        <v>246</v>
      </c>
      <c r="C147">
        <v>4.8723220825195304</v>
      </c>
      <c r="D147">
        <v>106.062451362609</v>
      </c>
      <c r="E147">
        <v>41.489783619973799</v>
      </c>
      <c r="F147">
        <v>63.268438339233398</v>
      </c>
      <c r="G147">
        <v>70.732644081115694</v>
      </c>
      <c r="H147">
        <v>247</v>
      </c>
      <c r="I147">
        <v>4.3456077575683496</v>
      </c>
      <c r="J147">
        <v>104.375988006591</v>
      </c>
      <c r="K147">
        <v>56.730816778794697</v>
      </c>
      <c r="L147">
        <v>64.370385169982896</v>
      </c>
      <c r="M147">
        <v>67.086181640625</v>
      </c>
      <c r="N147">
        <v>248</v>
      </c>
      <c r="O147">
        <v>4.9786567687988201</v>
      </c>
      <c r="P147">
        <v>92.747804641723604</v>
      </c>
      <c r="Q147">
        <v>58.486036181955697</v>
      </c>
      <c r="R147">
        <v>82.028695106506305</v>
      </c>
      <c r="S147">
        <v>72.404943466186495</v>
      </c>
    </row>
    <row r="148" spans="1:19" x14ac:dyDescent="0.35">
      <c r="A148">
        <v>6476183</v>
      </c>
      <c r="B148">
        <v>246</v>
      </c>
      <c r="C148">
        <v>10.558509826660099</v>
      </c>
      <c r="D148">
        <v>141.43490028381299</v>
      </c>
      <c r="E148">
        <v>52.779723847710699</v>
      </c>
      <c r="F148">
        <v>18.7569179534912</v>
      </c>
      <c r="G148">
        <v>74.581436157226506</v>
      </c>
      <c r="H148">
        <v>247</v>
      </c>
      <c r="I148">
        <v>9.1547966003417898</v>
      </c>
      <c r="J148">
        <v>130.24011421203599</v>
      </c>
      <c r="K148">
        <v>58.954981120133297</v>
      </c>
      <c r="L148">
        <v>56.084924697875898</v>
      </c>
      <c r="M148">
        <v>61.991964340209897</v>
      </c>
      <c r="N148">
        <v>248</v>
      </c>
      <c r="O148">
        <v>9.7632408142089808</v>
      </c>
      <c r="P148">
        <v>113.091390609741</v>
      </c>
      <c r="Q148">
        <v>66.388031954062896</v>
      </c>
      <c r="R148">
        <v>63.016580581665004</v>
      </c>
      <c r="S148">
        <v>67.700379371642995</v>
      </c>
    </row>
    <row r="149" spans="1:19" x14ac:dyDescent="0.35">
      <c r="A149">
        <v>1302666936</v>
      </c>
      <c r="B149">
        <v>249</v>
      </c>
      <c r="C149">
        <v>4.82025146484375</v>
      </c>
      <c r="D149">
        <v>148.999831199646</v>
      </c>
      <c r="E149">
        <v>59.174706958190001</v>
      </c>
      <c r="F149">
        <v>33.292528152465799</v>
      </c>
      <c r="G149">
        <v>84.5041761398315</v>
      </c>
      <c r="H149">
        <v>250</v>
      </c>
      <c r="I149">
        <v>4.5871734619140598</v>
      </c>
      <c r="J149">
        <v>108.34367275238</v>
      </c>
      <c r="K149">
        <v>64.325514050338697</v>
      </c>
      <c r="L149">
        <v>61.136585235595703</v>
      </c>
      <c r="M149">
        <v>70.925235748291001</v>
      </c>
      <c r="N149">
        <v>251</v>
      </c>
      <c r="O149">
        <v>6.7022323608398402</v>
      </c>
      <c r="P149">
        <v>93.493110656738196</v>
      </c>
      <c r="Q149">
        <v>65.436760988971002</v>
      </c>
      <c r="R149">
        <v>63.813208580016997</v>
      </c>
      <c r="S149">
        <v>58.485898017883301</v>
      </c>
    </row>
    <row r="150" spans="1:19" x14ac:dyDescent="0.35">
      <c r="A150">
        <v>1268942306</v>
      </c>
      <c r="B150">
        <v>252</v>
      </c>
      <c r="C150">
        <v>10.645866394042899</v>
      </c>
      <c r="D150">
        <v>101.368300437927</v>
      </c>
      <c r="E150">
        <v>35.0388796077997</v>
      </c>
      <c r="F150">
        <v>35.756586074829102</v>
      </c>
      <c r="G150">
        <v>86.020257949829102</v>
      </c>
      <c r="H150">
        <v>253</v>
      </c>
      <c r="I150">
        <v>1.6488075256347601</v>
      </c>
      <c r="J150">
        <v>116.98276424407899</v>
      </c>
      <c r="K150">
        <v>57.002223201497799</v>
      </c>
      <c r="L150">
        <v>52.159204483032198</v>
      </c>
      <c r="M150">
        <v>63.3884019851684</v>
      </c>
      <c r="N150">
        <v>254</v>
      </c>
      <c r="O150">
        <v>1.4728546142578101</v>
      </c>
      <c r="P150">
        <v>124.73769855499199</v>
      </c>
      <c r="Q150">
        <v>54.483660556547903</v>
      </c>
      <c r="R150">
        <v>51.575495719909597</v>
      </c>
      <c r="S150">
        <v>66.867490768432603</v>
      </c>
    </row>
    <row r="151" spans="1:19" x14ac:dyDescent="0.35">
      <c r="A151">
        <v>2697135214</v>
      </c>
      <c r="B151">
        <v>255</v>
      </c>
      <c r="C151">
        <v>3.9253234863281201</v>
      </c>
      <c r="D151">
        <v>118.21889305114701</v>
      </c>
      <c r="E151">
        <v>44.495393068775599</v>
      </c>
      <c r="F151">
        <v>47.469611167907701</v>
      </c>
      <c r="G151">
        <v>54.022443771362298</v>
      </c>
      <c r="H151">
        <v>256</v>
      </c>
      <c r="I151">
        <v>3.3511161804199201</v>
      </c>
      <c r="J151">
        <v>121.67680644988999</v>
      </c>
      <c r="K151">
        <v>59.499029960578497</v>
      </c>
      <c r="L151">
        <v>56.253252983093198</v>
      </c>
      <c r="M151">
        <v>60.4506387710571</v>
      </c>
      <c r="N151">
        <v>257</v>
      </c>
      <c r="O151">
        <v>6.2719345092773402</v>
      </c>
      <c r="P151">
        <v>97.384477615356403</v>
      </c>
      <c r="Q151">
        <v>63.895321073327899</v>
      </c>
      <c r="R151">
        <v>58.701339721679602</v>
      </c>
      <c r="S151">
        <v>59.007816314697202</v>
      </c>
    </row>
    <row r="152" spans="1:19" x14ac:dyDescent="0.35">
      <c r="A152">
        <v>3245965993</v>
      </c>
      <c r="B152">
        <v>255</v>
      </c>
      <c r="C152">
        <v>7.6246261596679599</v>
      </c>
      <c r="D152">
        <v>103.602530479431</v>
      </c>
      <c r="E152">
        <v>43.188039628520102</v>
      </c>
      <c r="F152">
        <v>19.5901346206665</v>
      </c>
      <c r="G152">
        <v>82.029815673828097</v>
      </c>
      <c r="H152">
        <v>256</v>
      </c>
      <c r="I152">
        <v>4.1536331176757804</v>
      </c>
      <c r="J152">
        <v>106.871738433837</v>
      </c>
      <c r="K152">
        <v>62.934488853649</v>
      </c>
      <c r="L152">
        <v>59.706365585327099</v>
      </c>
      <c r="M152">
        <v>65.430330276489201</v>
      </c>
      <c r="N152">
        <v>257</v>
      </c>
      <c r="O152">
        <v>4.38690185546875</v>
      </c>
      <c r="P152">
        <v>105.50013732910099</v>
      </c>
      <c r="Q152">
        <v>63.062187518904103</v>
      </c>
      <c r="R152">
        <v>82.020816802978501</v>
      </c>
      <c r="S152">
        <v>62.952198028564403</v>
      </c>
    </row>
    <row r="153" spans="1:19" x14ac:dyDescent="0.35">
      <c r="A153">
        <v>4073561149</v>
      </c>
      <c r="B153">
        <v>258</v>
      </c>
      <c r="C153">
        <v>7.2665214538574201</v>
      </c>
      <c r="D153">
        <v>90.217692375183105</v>
      </c>
      <c r="E153">
        <v>37.892346416922301</v>
      </c>
      <c r="F153">
        <v>61.063096046447697</v>
      </c>
      <c r="G153">
        <v>82.964380264282198</v>
      </c>
      <c r="H153">
        <v>259</v>
      </c>
      <c r="I153">
        <v>7.1268081665039</v>
      </c>
      <c r="J153">
        <v>113.01275062561</v>
      </c>
      <c r="K153">
        <v>55.640351734128302</v>
      </c>
      <c r="L153">
        <v>47.400279998779297</v>
      </c>
      <c r="M153">
        <v>73.101096153259206</v>
      </c>
      <c r="N153">
        <v>260</v>
      </c>
      <c r="O153">
        <v>7.51285552978515</v>
      </c>
      <c r="P153">
        <v>103.774702072143</v>
      </c>
      <c r="Q153">
        <v>50.2069945632635</v>
      </c>
      <c r="R153">
        <v>52.694993972778299</v>
      </c>
      <c r="S153">
        <v>72.722970008850098</v>
      </c>
    </row>
    <row r="154" spans="1:19" x14ac:dyDescent="0.35">
      <c r="A154">
        <v>1226912450</v>
      </c>
      <c r="B154">
        <v>261</v>
      </c>
      <c r="C154">
        <v>10.119056701660099</v>
      </c>
      <c r="D154">
        <v>101.763321876525</v>
      </c>
      <c r="E154">
        <v>40.183021680182698</v>
      </c>
      <c r="F154">
        <v>61.589455604553201</v>
      </c>
      <c r="G154">
        <v>84.222485542297306</v>
      </c>
      <c r="H154">
        <v>262</v>
      </c>
      <c r="I154">
        <v>7.8272819519042898</v>
      </c>
      <c r="J154">
        <v>99.607212066650305</v>
      </c>
      <c r="K154">
        <v>59.2210813788735</v>
      </c>
      <c r="L154">
        <v>74.212192535400305</v>
      </c>
      <c r="M154">
        <v>71.283327102661104</v>
      </c>
      <c r="N154">
        <v>263</v>
      </c>
      <c r="O154">
        <v>1.8196105957031199</v>
      </c>
      <c r="P154">
        <v>83.534472465515094</v>
      </c>
      <c r="Q154">
        <v>60.374322605973298</v>
      </c>
      <c r="R154">
        <v>93.487557411193805</v>
      </c>
      <c r="S154">
        <v>70.100208282470703</v>
      </c>
    </row>
    <row r="155" spans="1:19" x14ac:dyDescent="0.35">
      <c r="A155">
        <v>1908180821</v>
      </c>
      <c r="B155">
        <v>261</v>
      </c>
      <c r="C155">
        <v>4.5967102050781197</v>
      </c>
      <c r="D155">
        <v>64.933615684509206</v>
      </c>
      <c r="E155">
        <v>35.6673924452218</v>
      </c>
      <c r="F155">
        <v>60.355652809143002</v>
      </c>
      <c r="G155">
        <v>84.731125831604004</v>
      </c>
      <c r="H155">
        <v>262</v>
      </c>
      <c r="I155">
        <v>4.87060546875</v>
      </c>
      <c r="J155">
        <v>96.982439994811998</v>
      </c>
      <c r="K155">
        <v>63.044944200657703</v>
      </c>
      <c r="L155">
        <v>55.791357994079497</v>
      </c>
      <c r="M155">
        <v>81.626720428466797</v>
      </c>
      <c r="N155">
        <v>263</v>
      </c>
      <c r="O155">
        <v>8.2672119140625</v>
      </c>
      <c r="P155">
        <v>77.441330909729004</v>
      </c>
      <c r="Q155">
        <v>67.030735003821505</v>
      </c>
      <c r="R155">
        <v>71.527699470520005</v>
      </c>
      <c r="S155">
        <v>66.679310798645005</v>
      </c>
    </row>
    <row r="156" spans="1:19" x14ac:dyDescent="0.35">
      <c r="A156">
        <v>3336317047</v>
      </c>
      <c r="B156">
        <v>264</v>
      </c>
      <c r="C156">
        <v>0.6683349609375</v>
      </c>
      <c r="D156">
        <v>119.34414386749199</v>
      </c>
      <c r="E156">
        <v>69.4153022811319</v>
      </c>
      <c r="F156">
        <v>26.999585151672299</v>
      </c>
      <c r="G156">
        <v>82.250203132629395</v>
      </c>
      <c r="H156">
        <v>265</v>
      </c>
      <c r="I156">
        <v>0.64325332641601496</v>
      </c>
      <c r="J156">
        <v>131.36563491821201</v>
      </c>
      <c r="K156">
        <v>61.034740147534102</v>
      </c>
      <c r="L156">
        <v>60.750520706176701</v>
      </c>
      <c r="M156">
        <v>78.024064064025794</v>
      </c>
      <c r="N156">
        <v>266</v>
      </c>
      <c r="O156">
        <v>0.64325332641601496</v>
      </c>
      <c r="P156">
        <v>133.18216037750199</v>
      </c>
      <c r="Q156">
        <v>60.3018127368682</v>
      </c>
      <c r="R156">
        <v>53.462022781371999</v>
      </c>
      <c r="S156">
        <v>72.851284980773897</v>
      </c>
    </row>
    <row r="157" spans="1:19" x14ac:dyDescent="0.35">
      <c r="A157">
        <v>452183368</v>
      </c>
      <c r="B157">
        <v>264</v>
      </c>
      <c r="C157">
        <v>5.4090499877929599</v>
      </c>
      <c r="D157">
        <v>125.136750221252</v>
      </c>
      <c r="E157">
        <v>45.359696678677601</v>
      </c>
      <c r="F157">
        <v>32.025937080383301</v>
      </c>
      <c r="G157">
        <v>82.779612541198702</v>
      </c>
      <c r="H157">
        <v>265</v>
      </c>
      <c r="I157">
        <v>5.1433563232421804</v>
      </c>
      <c r="J157">
        <v>131.05552482604901</v>
      </c>
      <c r="K157">
        <v>58.485568323556002</v>
      </c>
      <c r="L157">
        <v>43.109174728393498</v>
      </c>
      <c r="M157">
        <v>60.507245063781703</v>
      </c>
      <c r="N157">
        <v>266</v>
      </c>
      <c r="O157">
        <v>5.7204246520995996</v>
      </c>
      <c r="P157">
        <v>105.964560508728</v>
      </c>
      <c r="Q157">
        <v>69.434382852394506</v>
      </c>
      <c r="R157">
        <v>61.198827743530202</v>
      </c>
      <c r="S157">
        <v>62.748485565185497</v>
      </c>
    </row>
    <row r="158" spans="1:19" x14ac:dyDescent="0.35">
      <c r="A158">
        <v>1172463083</v>
      </c>
      <c r="B158">
        <v>267</v>
      </c>
      <c r="C158">
        <v>0.81882476806640603</v>
      </c>
      <c r="D158">
        <v>66.848891258239703</v>
      </c>
      <c r="E158">
        <v>44.573078755787797</v>
      </c>
      <c r="F158">
        <v>51.695171356201101</v>
      </c>
      <c r="G158">
        <v>82.236044883727999</v>
      </c>
      <c r="H158">
        <v>268</v>
      </c>
      <c r="I158">
        <v>2.02932357788085</v>
      </c>
      <c r="J158">
        <v>89.847886085510197</v>
      </c>
      <c r="K158">
        <v>56.300116175941596</v>
      </c>
      <c r="L158">
        <v>51.468894004821699</v>
      </c>
      <c r="M158">
        <v>62.659731864929199</v>
      </c>
      <c r="N158">
        <v>269</v>
      </c>
      <c r="O158">
        <v>1.9065856933593699</v>
      </c>
      <c r="P158">
        <v>69.971742630004798</v>
      </c>
      <c r="Q158">
        <v>61.671428723344199</v>
      </c>
      <c r="R158">
        <v>65.126832962036104</v>
      </c>
      <c r="S158">
        <v>67.598351478576603</v>
      </c>
    </row>
    <row r="159" spans="1:19" x14ac:dyDescent="0.35">
      <c r="A159">
        <v>347832743</v>
      </c>
      <c r="B159">
        <v>270</v>
      </c>
      <c r="C159">
        <v>7.7022552490234304</v>
      </c>
      <c r="D159">
        <v>130.31264972686699</v>
      </c>
      <c r="E159">
        <v>56.787435584715503</v>
      </c>
      <c r="F159">
        <v>56.240999221801701</v>
      </c>
      <c r="G159">
        <v>86.232062339782701</v>
      </c>
      <c r="H159">
        <v>271</v>
      </c>
      <c r="I159">
        <v>7.4544906616210902</v>
      </c>
      <c r="J159">
        <v>134.70657062530501</v>
      </c>
      <c r="K159">
        <v>63.563997276317501</v>
      </c>
      <c r="L159">
        <v>83.015054702758704</v>
      </c>
      <c r="M159">
        <v>57.521438598632798</v>
      </c>
      <c r="N159">
        <v>272</v>
      </c>
      <c r="O159">
        <v>5.41324615478515</v>
      </c>
      <c r="P159">
        <v>117.447811126708</v>
      </c>
      <c r="Q159">
        <v>67.527986221004198</v>
      </c>
      <c r="R159">
        <v>47.403549194335902</v>
      </c>
      <c r="S159">
        <v>75.798980712890597</v>
      </c>
    </row>
    <row r="160" spans="1:19" x14ac:dyDescent="0.35">
      <c r="A160">
        <v>1951945420</v>
      </c>
      <c r="B160">
        <v>276</v>
      </c>
      <c r="C160">
        <v>0.74100494384765603</v>
      </c>
      <c r="D160">
        <v>110.807514190673</v>
      </c>
      <c r="E160">
        <v>43.459814203830298</v>
      </c>
      <c r="F160">
        <v>35.421445846557603</v>
      </c>
      <c r="G160">
        <v>79.638718605041504</v>
      </c>
      <c r="H160">
        <v>277</v>
      </c>
      <c r="I160">
        <v>13.846206665039</v>
      </c>
      <c r="J160">
        <v>110.698437690734</v>
      </c>
      <c r="K160">
        <v>55.052294923466597</v>
      </c>
      <c r="L160">
        <v>51.963499069213803</v>
      </c>
      <c r="M160">
        <v>74.033195495605398</v>
      </c>
      <c r="N160">
        <v>278</v>
      </c>
      <c r="O160">
        <v>14.4890785217285</v>
      </c>
      <c r="P160">
        <v>109.622191429138</v>
      </c>
      <c r="Q160">
        <v>62.334768970320198</v>
      </c>
      <c r="R160">
        <v>54.245529174804602</v>
      </c>
      <c r="S160">
        <v>67.174496650695801</v>
      </c>
    </row>
    <row r="161" spans="1:19" x14ac:dyDescent="0.35">
      <c r="A161">
        <v>3016217712</v>
      </c>
      <c r="B161">
        <v>279</v>
      </c>
      <c r="C161">
        <v>4.77237701416015</v>
      </c>
      <c r="D161">
        <v>99.503554344177203</v>
      </c>
      <c r="E161">
        <v>35.701926056488198</v>
      </c>
      <c r="F161">
        <v>33.775685310363698</v>
      </c>
      <c r="G161">
        <v>79.662507057189899</v>
      </c>
      <c r="H161">
        <v>280</v>
      </c>
      <c r="I161">
        <v>6.2042236328125</v>
      </c>
      <c r="J161">
        <v>97.978531837463294</v>
      </c>
      <c r="K161">
        <v>47.999408874664198</v>
      </c>
      <c r="L161">
        <v>38.373517036437903</v>
      </c>
      <c r="M161">
        <v>61.439861297607401</v>
      </c>
      <c r="N161">
        <v>281</v>
      </c>
      <c r="O161">
        <v>5.8773040771484304</v>
      </c>
      <c r="P161">
        <v>67.238908767700195</v>
      </c>
      <c r="Q161">
        <v>55.1970207324065</v>
      </c>
      <c r="R161">
        <v>65.109192848205495</v>
      </c>
      <c r="S161">
        <v>65.017834663391099</v>
      </c>
    </row>
    <row r="162" spans="1:19" x14ac:dyDescent="0.35">
      <c r="A162">
        <v>3212119941</v>
      </c>
      <c r="B162">
        <v>291</v>
      </c>
      <c r="C162">
        <v>5.9562683105468697</v>
      </c>
      <c r="D162">
        <v>103.44139575958199</v>
      </c>
      <c r="E162">
        <v>42.058262136080401</v>
      </c>
      <c r="F162">
        <v>40.077717781066802</v>
      </c>
      <c r="G162">
        <v>83.418427467346106</v>
      </c>
      <c r="H162">
        <v>292</v>
      </c>
      <c r="I162">
        <v>13.6585235595703</v>
      </c>
      <c r="J162">
        <v>108.74386119842499</v>
      </c>
      <c r="K162">
        <v>69.311621691996606</v>
      </c>
      <c r="L162">
        <v>63.026427268981898</v>
      </c>
      <c r="M162">
        <v>74.444124221801701</v>
      </c>
      <c r="N162">
        <v>293</v>
      </c>
      <c r="O162">
        <v>17.173194885253899</v>
      </c>
      <c r="P162">
        <v>79.211151123046804</v>
      </c>
      <c r="Q162">
        <v>67.216202474868197</v>
      </c>
      <c r="R162">
        <v>70.518152236938406</v>
      </c>
      <c r="S162">
        <v>72.092067718505803</v>
      </c>
    </row>
    <row r="163" spans="1:19" x14ac:dyDescent="0.35">
      <c r="A163">
        <v>2847756481</v>
      </c>
      <c r="B163">
        <v>294</v>
      </c>
      <c r="C163">
        <v>7.5615882873535103</v>
      </c>
      <c r="D163">
        <v>78.449758529663001</v>
      </c>
      <c r="E163">
        <v>45.418513587073001</v>
      </c>
      <c r="F163">
        <v>24.439730644226</v>
      </c>
      <c r="G163">
        <v>70.270865440368596</v>
      </c>
      <c r="H163">
        <v>295</v>
      </c>
      <c r="I163">
        <v>8.7191581726074201</v>
      </c>
      <c r="J163">
        <v>77.694045066833496</v>
      </c>
      <c r="K163">
        <v>66.714175876301397</v>
      </c>
      <c r="L163">
        <v>67.551578521728501</v>
      </c>
      <c r="M163">
        <v>67.026023864746094</v>
      </c>
      <c r="N163">
        <v>296</v>
      </c>
      <c r="O163">
        <v>2.5774955749511701</v>
      </c>
      <c r="P163">
        <v>69.546146392822195</v>
      </c>
      <c r="Q163">
        <v>65.692561520666104</v>
      </c>
      <c r="R163">
        <v>67.537601470947195</v>
      </c>
      <c r="S163">
        <v>75.721936225891099</v>
      </c>
    </row>
    <row r="164" spans="1:19" x14ac:dyDescent="0.35">
      <c r="A164">
        <v>2311581711</v>
      </c>
      <c r="B164">
        <v>303</v>
      </c>
      <c r="C164">
        <v>2.93731689453125</v>
      </c>
      <c r="D164">
        <v>68.794668197631793</v>
      </c>
      <c r="E164">
        <v>40.282285321551299</v>
      </c>
      <c r="F164">
        <v>58.262426376342702</v>
      </c>
      <c r="G164">
        <v>82.210669517517005</v>
      </c>
      <c r="H164">
        <v>304</v>
      </c>
      <c r="I164">
        <v>1.6488075256347601</v>
      </c>
      <c r="J164">
        <v>105.833250045776</v>
      </c>
      <c r="K164">
        <v>61.908740726755902</v>
      </c>
      <c r="L164">
        <v>57.168446540832498</v>
      </c>
      <c r="M164">
        <v>72.097775459289494</v>
      </c>
      <c r="N164">
        <v>305</v>
      </c>
      <c r="O164">
        <v>0.472640991210937</v>
      </c>
      <c r="P164">
        <v>97.439440727233801</v>
      </c>
      <c r="Q164">
        <v>53.064676412033101</v>
      </c>
      <c r="R164">
        <v>68.166006088256793</v>
      </c>
      <c r="S164">
        <v>85.291300773620605</v>
      </c>
    </row>
    <row r="165" spans="1:19" x14ac:dyDescent="0.35">
      <c r="A165">
        <v>1789641925</v>
      </c>
      <c r="B165">
        <v>309</v>
      </c>
      <c r="C165">
        <v>3.8824081420898402</v>
      </c>
      <c r="D165">
        <v>106.77726173400799</v>
      </c>
      <c r="E165">
        <v>47.399786770064999</v>
      </c>
      <c r="F165">
        <v>60.016234397888098</v>
      </c>
      <c r="G165">
        <v>82.579113006591797</v>
      </c>
      <c r="H165">
        <v>310</v>
      </c>
      <c r="I165">
        <v>5.31864166259765</v>
      </c>
      <c r="J165">
        <v>108.662547111511</v>
      </c>
      <c r="K165">
        <v>65.763490177500202</v>
      </c>
      <c r="L165">
        <v>77.410163879394503</v>
      </c>
      <c r="M165">
        <v>77.018460273742605</v>
      </c>
      <c r="N165">
        <v>311</v>
      </c>
      <c r="O165">
        <v>3.34720611572265</v>
      </c>
      <c r="P165">
        <v>115.117595672607</v>
      </c>
      <c r="Q165">
        <v>65.9461058834586</v>
      </c>
      <c r="R165">
        <v>66.874413490295396</v>
      </c>
      <c r="S165">
        <v>70.9341011047363</v>
      </c>
    </row>
    <row r="166" spans="1:19" x14ac:dyDescent="0.35">
      <c r="A166">
        <v>1757729818</v>
      </c>
      <c r="B166">
        <v>312</v>
      </c>
      <c r="C166">
        <v>7.2439193725585902</v>
      </c>
      <c r="D166">
        <v>105.54237174987701</v>
      </c>
      <c r="E166">
        <v>38.061647520529398</v>
      </c>
      <c r="F166">
        <v>34.027920722961397</v>
      </c>
      <c r="G166">
        <v>82.592058181762695</v>
      </c>
      <c r="H166">
        <v>313</v>
      </c>
      <c r="I166">
        <v>8.3393096923828107</v>
      </c>
      <c r="J166">
        <v>110.01196861267</v>
      </c>
      <c r="K166">
        <v>58.261709646740798</v>
      </c>
      <c r="L166">
        <v>54.529408454894998</v>
      </c>
      <c r="M166">
        <v>70.559326171875</v>
      </c>
      <c r="N166">
        <v>314</v>
      </c>
      <c r="O166">
        <v>11.7713928222656</v>
      </c>
      <c r="P166">
        <v>110.579814910888</v>
      </c>
      <c r="Q166">
        <v>69.441924593286203</v>
      </c>
      <c r="R166">
        <v>78.202510833740206</v>
      </c>
      <c r="S166">
        <v>65.709355354308997</v>
      </c>
    </row>
    <row r="167" spans="1:19" x14ac:dyDescent="0.35">
      <c r="A167">
        <v>763047298</v>
      </c>
      <c r="B167">
        <v>315</v>
      </c>
      <c r="C167">
        <v>8.7947845458984304</v>
      </c>
      <c r="D167">
        <v>93.454474449157701</v>
      </c>
      <c r="E167">
        <v>34.236367746037303</v>
      </c>
      <c r="F167">
        <v>37.791200637817298</v>
      </c>
      <c r="G167">
        <v>79.160301208496094</v>
      </c>
      <c r="H167">
        <v>316</v>
      </c>
      <c r="I167">
        <v>9.4821929931640607</v>
      </c>
      <c r="J167">
        <v>105.60230064392</v>
      </c>
      <c r="K167">
        <v>48.793134574535003</v>
      </c>
      <c r="L167">
        <v>49.730907440185497</v>
      </c>
      <c r="M167">
        <v>72.246906280517507</v>
      </c>
      <c r="N167">
        <v>317</v>
      </c>
      <c r="O167">
        <v>6.55460357666015</v>
      </c>
      <c r="P167">
        <v>113.28162956237701</v>
      </c>
      <c r="Q167">
        <v>63.924043344564197</v>
      </c>
      <c r="R167">
        <v>54.6958904266357</v>
      </c>
      <c r="S167">
        <v>75.800901412963796</v>
      </c>
    </row>
    <row r="168" spans="1:19" x14ac:dyDescent="0.35">
      <c r="A168">
        <v>3785905125</v>
      </c>
      <c r="B168">
        <v>321</v>
      </c>
      <c r="C168">
        <v>3.5135269165039</v>
      </c>
      <c r="D168">
        <v>102.97468757629299</v>
      </c>
      <c r="E168">
        <v>42.060871451332503</v>
      </c>
      <c r="F168">
        <v>43.451964378356898</v>
      </c>
      <c r="G168">
        <v>81.519810676574707</v>
      </c>
      <c r="H168">
        <v>322</v>
      </c>
      <c r="I168">
        <v>4.46319580078125</v>
      </c>
      <c r="J168">
        <v>113.032739639282</v>
      </c>
      <c r="K168">
        <v>62.029556720918301</v>
      </c>
      <c r="L168">
        <v>48.013152122497502</v>
      </c>
      <c r="M168">
        <v>68.028444290161104</v>
      </c>
      <c r="N168">
        <v>323</v>
      </c>
      <c r="O168">
        <v>5.1255226135253897</v>
      </c>
      <c r="P168">
        <v>108.253687858581</v>
      </c>
      <c r="Q168">
        <v>68.671608995561996</v>
      </c>
      <c r="R168">
        <v>58.423224449157701</v>
      </c>
      <c r="S168">
        <v>66.810711860656696</v>
      </c>
    </row>
    <row r="169" spans="1:19" x14ac:dyDescent="0.35">
      <c r="A169">
        <v>2658865912</v>
      </c>
      <c r="B169">
        <v>324</v>
      </c>
      <c r="C169">
        <v>7.1569442749023402</v>
      </c>
      <c r="D169">
        <v>95.849519729614201</v>
      </c>
      <c r="E169">
        <v>34.367831390768004</v>
      </c>
      <c r="F169">
        <v>59.929359436035099</v>
      </c>
      <c r="G169">
        <v>86.4534912109375</v>
      </c>
      <c r="H169">
        <v>325</v>
      </c>
      <c r="I169">
        <v>6.9106101989745996</v>
      </c>
      <c r="J169">
        <v>107.174057006835</v>
      </c>
      <c r="K169">
        <v>48.923476961578601</v>
      </c>
      <c r="L169">
        <v>61.496060371398897</v>
      </c>
      <c r="M169">
        <v>66.718105316162095</v>
      </c>
      <c r="N169">
        <v>326</v>
      </c>
      <c r="O169">
        <v>5.1372528076171804</v>
      </c>
      <c r="P169">
        <v>103.011396408081</v>
      </c>
      <c r="Q169">
        <v>45.891645897007201</v>
      </c>
      <c r="R169">
        <v>50.827561378478997</v>
      </c>
      <c r="S169">
        <v>79.102379798889103</v>
      </c>
    </row>
    <row r="170" spans="1:19" x14ac:dyDescent="0.35">
      <c r="A170">
        <v>1960075272</v>
      </c>
      <c r="B170">
        <v>327</v>
      </c>
      <c r="C170">
        <v>4.6216964721679599</v>
      </c>
      <c r="D170">
        <v>143.38245964050199</v>
      </c>
      <c r="E170">
        <v>54.453815202038399</v>
      </c>
      <c r="F170">
        <v>50.079905509948702</v>
      </c>
      <c r="G170">
        <v>74.5248250961303</v>
      </c>
      <c r="H170">
        <v>328</v>
      </c>
      <c r="I170">
        <v>3.9234161376953098</v>
      </c>
      <c r="J170">
        <v>131.588234901428</v>
      </c>
      <c r="K170">
        <v>61.951247015730402</v>
      </c>
      <c r="L170">
        <v>50.558850288391099</v>
      </c>
      <c r="M170">
        <v>68.764080047607393</v>
      </c>
      <c r="N170">
        <v>329</v>
      </c>
      <c r="O170">
        <v>2.8821945190429599</v>
      </c>
      <c r="P170">
        <v>124.552345275878</v>
      </c>
      <c r="Q170">
        <v>68.112465535321107</v>
      </c>
      <c r="R170">
        <v>81.597030639648395</v>
      </c>
      <c r="S170">
        <v>73.583603858947697</v>
      </c>
    </row>
    <row r="171" spans="1:19" x14ac:dyDescent="0.35">
      <c r="A171">
        <v>4267498936</v>
      </c>
      <c r="B171">
        <v>330</v>
      </c>
      <c r="C171">
        <v>13.4262084960937</v>
      </c>
      <c r="D171">
        <v>126.64828491210901</v>
      </c>
      <c r="E171">
        <v>52.9353041971845</v>
      </c>
      <c r="F171">
        <v>29.966361045837399</v>
      </c>
      <c r="G171">
        <v>76.431081771850501</v>
      </c>
      <c r="H171">
        <v>331</v>
      </c>
      <c r="I171">
        <v>15.6098365783691</v>
      </c>
      <c r="J171">
        <v>121.256942749023</v>
      </c>
      <c r="K171">
        <v>61.368037008863098</v>
      </c>
      <c r="L171">
        <v>86.062078475952106</v>
      </c>
      <c r="M171">
        <v>66.541803359985295</v>
      </c>
      <c r="N171">
        <v>332</v>
      </c>
      <c r="O171">
        <v>13.626003265380801</v>
      </c>
      <c r="P171">
        <v>111.630021095275</v>
      </c>
      <c r="Q171">
        <v>58.078350923544697</v>
      </c>
      <c r="R171">
        <v>79.509386062621999</v>
      </c>
      <c r="S171">
        <v>73.746130943298297</v>
      </c>
    </row>
    <row r="172" spans="1:19" x14ac:dyDescent="0.35">
      <c r="A172">
        <v>1371828682</v>
      </c>
      <c r="B172">
        <v>333</v>
      </c>
      <c r="C172">
        <v>11.4140510559082</v>
      </c>
      <c r="D172">
        <v>124.119473457336</v>
      </c>
      <c r="E172">
        <v>64.590264566946203</v>
      </c>
      <c r="F172">
        <v>50.648440361022899</v>
      </c>
      <c r="G172">
        <v>66.164245605468693</v>
      </c>
      <c r="H172">
        <v>334</v>
      </c>
      <c r="I172">
        <v>12.6457214355468</v>
      </c>
      <c r="J172">
        <v>125.884576797485</v>
      </c>
      <c r="K172">
        <v>63.855965379585101</v>
      </c>
      <c r="L172">
        <v>66.888336181640597</v>
      </c>
      <c r="M172">
        <v>66.013834953308105</v>
      </c>
      <c r="N172">
        <v>335</v>
      </c>
      <c r="O172">
        <v>11.5013122558593</v>
      </c>
      <c r="P172">
        <v>134.35851860046299</v>
      </c>
      <c r="Q172">
        <v>67.015766585548107</v>
      </c>
      <c r="R172">
        <v>53.878485679626401</v>
      </c>
      <c r="S172">
        <v>67.153857231140094</v>
      </c>
    </row>
    <row r="173" spans="1:19" x14ac:dyDescent="0.35">
      <c r="A173">
        <v>2324363831</v>
      </c>
      <c r="B173">
        <v>336</v>
      </c>
      <c r="C173">
        <v>9.0053558349609304</v>
      </c>
      <c r="D173">
        <v>100.851230621337</v>
      </c>
      <c r="E173">
        <v>52.552730624141098</v>
      </c>
      <c r="F173">
        <v>58.109848976135197</v>
      </c>
      <c r="G173">
        <v>83.905636787414494</v>
      </c>
      <c r="H173">
        <v>337</v>
      </c>
      <c r="I173">
        <v>9.9296569824218697</v>
      </c>
      <c r="J173">
        <v>110.089506149291</v>
      </c>
      <c r="K173">
        <v>67.570088594859897</v>
      </c>
      <c r="L173">
        <v>71.094845771789494</v>
      </c>
      <c r="M173">
        <v>69.860949516296301</v>
      </c>
      <c r="N173">
        <v>338</v>
      </c>
      <c r="O173">
        <v>9.7700119018554599</v>
      </c>
      <c r="P173">
        <v>94.926228523254395</v>
      </c>
      <c r="Q173">
        <v>70.650389615461293</v>
      </c>
      <c r="R173">
        <v>79.040163993835407</v>
      </c>
      <c r="S173">
        <v>73.746849060058594</v>
      </c>
    </row>
    <row r="174" spans="1:19" x14ac:dyDescent="0.35">
      <c r="A174">
        <v>3742559489</v>
      </c>
      <c r="B174">
        <v>339</v>
      </c>
      <c r="C174">
        <v>18.1886672973632</v>
      </c>
      <c r="D174">
        <v>143.778977394104</v>
      </c>
      <c r="E174">
        <v>66.510318708735298</v>
      </c>
      <c r="F174">
        <v>5.54593658447265</v>
      </c>
      <c r="G174">
        <v>62.908599853515597</v>
      </c>
      <c r="H174">
        <v>340</v>
      </c>
      <c r="I174">
        <v>17.773818969726499</v>
      </c>
      <c r="J174">
        <v>134.285435676574</v>
      </c>
      <c r="K174">
        <v>71.329601913209402</v>
      </c>
      <c r="L174">
        <v>25.154840469360298</v>
      </c>
      <c r="M174">
        <v>82.691664695739703</v>
      </c>
      <c r="N174">
        <v>341</v>
      </c>
      <c r="O174">
        <v>17.595863342285099</v>
      </c>
      <c r="P174">
        <v>129.20767593383701</v>
      </c>
      <c r="Q174">
        <v>77.716464692040105</v>
      </c>
      <c r="R174">
        <v>74.445306777954102</v>
      </c>
      <c r="S174">
        <v>73.525973320007296</v>
      </c>
    </row>
    <row r="175" spans="1:19" x14ac:dyDescent="0.35">
      <c r="A175">
        <v>3245237689</v>
      </c>
      <c r="B175">
        <v>345</v>
      </c>
      <c r="C175">
        <v>3.11431884765625</v>
      </c>
      <c r="D175">
        <v>87.716403007507296</v>
      </c>
      <c r="E175">
        <v>38.107585130045798</v>
      </c>
      <c r="F175">
        <v>56.345941543579102</v>
      </c>
      <c r="G175">
        <v>84.376729965209904</v>
      </c>
      <c r="H175">
        <v>346</v>
      </c>
      <c r="I175">
        <v>4.7459602355956996</v>
      </c>
      <c r="J175">
        <v>112.402662277221</v>
      </c>
      <c r="K175">
        <v>57.789506924903101</v>
      </c>
      <c r="L175">
        <v>54.617787361144998</v>
      </c>
      <c r="M175">
        <v>80.568905830383301</v>
      </c>
      <c r="N175">
        <v>347</v>
      </c>
      <c r="O175">
        <v>5.2150726318359304</v>
      </c>
      <c r="P175">
        <v>100.979054450988</v>
      </c>
      <c r="Q175">
        <v>66.562665489218801</v>
      </c>
      <c r="R175">
        <v>66.810544013976994</v>
      </c>
      <c r="S175">
        <v>75.077346801757798</v>
      </c>
    </row>
    <row r="176" spans="1:19" x14ac:dyDescent="0.35">
      <c r="A176">
        <v>3789648435</v>
      </c>
      <c r="B176">
        <v>348</v>
      </c>
      <c r="C176">
        <v>4.6935081481933496</v>
      </c>
      <c r="D176">
        <v>90.995090484619098</v>
      </c>
      <c r="E176">
        <v>28.693434136259601</v>
      </c>
      <c r="F176">
        <v>47.392433166503899</v>
      </c>
      <c r="G176">
        <v>82.609941482543903</v>
      </c>
      <c r="H176">
        <v>349</v>
      </c>
      <c r="I176">
        <v>5.7552337646484304</v>
      </c>
      <c r="J176">
        <v>114.970510482788</v>
      </c>
      <c r="K176">
        <v>54.300574079556696</v>
      </c>
      <c r="L176">
        <v>56.321046829223597</v>
      </c>
      <c r="M176">
        <v>75.123132705688406</v>
      </c>
      <c r="N176">
        <v>350</v>
      </c>
      <c r="O176">
        <v>5.8641433715820304</v>
      </c>
      <c r="P176">
        <v>107.429747581481</v>
      </c>
      <c r="Q176">
        <v>57.799398909989797</v>
      </c>
      <c r="R176">
        <v>45.664535522460902</v>
      </c>
      <c r="S176">
        <v>79.100836753845201</v>
      </c>
    </row>
    <row r="177" spans="1:19" x14ac:dyDescent="0.35">
      <c r="A177">
        <v>3051015783</v>
      </c>
      <c r="B177">
        <v>354</v>
      </c>
      <c r="C177">
        <v>9.3466758728027308</v>
      </c>
      <c r="D177">
        <v>138.920922279357</v>
      </c>
      <c r="E177">
        <v>57.4369087057594</v>
      </c>
      <c r="F177">
        <v>16.0025377273559</v>
      </c>
      <c r="G177">
        <v>82.202712059020996</v>
      </c>
      <c r="H177">
        <v>355</v>
      </c>
      <c r="I177">
        <v>3.89366149902343</v>
      </c>
      <c r="J177">
        <v>126.24436187744099</v>
      </c>
      <c r="K177">
        <v>69.181850079590603</v>
      </c>
      <c r="L177">
        <v>83.159183502197195</v>
      </c>
      <c r="M177">
        <v>72.005897521972599</v>
      </c>
      <c r="N177">
        <v>356</v>
      </c>
      <c r="O177">
        <v>4.5055389404296804</v>
      </c>
      <c r="P177">
        <v>124.82443237304599</v>
      </c>
      <c r="Q177">
        <v>70.176450820803794</v>
      </c>
      <c r="R177">
        <v>94.688633918762207</v>
      </c>
      <c r="S177">
        <v>71.938881874084402</v>
      </c>
    </row>
    <row r="178" spans="1:19" x14ac:dyDescent="0.35">
      <c r="A178">
        <v>1601063350</v>
      </c>
      <c r="B178">
        <v>357</v>
      </c>
      <c r="C178">
        <v>11.6741180419921</v>
      </c>
      <c r="D178">
        <v>131.672115325927</v>
      </c>
      <c r="E178">
        <v>52.159192598484701</v>
      </c>
      <c r="F178">
        <v>26.256632804870598</v>
      </c>
      <c r="G178">
        <v>69.150622367858801</v>
      </c>
      <c r="H178">
        <v>358</v>
      </c>
      <c r="I178">
        <v>14.3853187561035</v>
      </c>
      <c r="J178">
        <v>118.904424667358</v>
      </c>
      <c r="K178">
        <v>60.3685939358895</v>
      </c>
      <c r="L178">
        <v>59.594453811645501</v>
      </c>
      <c r="M178">
        <v>66.888288497924805</v>
      </c>
      <c r="N178">
        <v>359</v>
      </c>
      <c r="O178">
        <v>13.627052307128899</v>
      </c>
      <c r="P178">
        <v>106.42327594757</v>
      </c>
      <c r="Q178">
        <v>61.953357590828098</v>
      </c>
      <c r="R178">
        <v>64.684796333312903</v>
      </c>
      <c r="S178">
        <v>74.126234054565401</v>
      </c>
    </row>
    <row r="179" spans="1:19" x14ac:dyDescent="0.35">
      <c r="A179">
        <v>1501191475</v>
      </c>
      <c r="B179">
        <v>363</v>
      </c>
      <c r="C179">
        <v>17.130851745605401</v>
      </c>
      <c r="D179">
        <v>109.802297592163</v>
      </c>
      <c r="E179">
        <v>41.9738841283366</v>
      </c>
      <c r="F179">
        <v>29.649899482727001</v>
      </c>
      <c r="G179">
        <v>68.823128700256305</v>
      </c>
      <c r="H179">
        <v>364</v>
      </c>
      <c r="I179">
        <v>18.168258666992099</v>
      </c>
      <c r="J179">
        <v>98.805788040161104</v>
      </c>
      <c r="K179">
        <v>52.397627096842399</v>
      </c>
      <c r="L179">
        <v>51.307728767394998</v>
      </c>
      <c r="M179">
        <v>70.7993354797363</v>
      </c>
      <c r="N179">
        <v>365</v>
      </c>
      <c r="O179">
        <v>18.2350158691406</v>
      </c>
      <c r="P179">
        <v>76.9508504867553</v>
      </c>
      <c r="Q179">
        <v>47.172318639662699</v>
      </c>
      <c r="R179">
        <v>66.323485374450598</v>
      </c>
      <c r="S179">
        <v>71.303956031799302</v>
      </c>
    </row>
    <row r="180" spans="1:19" x14ac:dyDescent="0.35">
      <c r="A180">
        <v>3798642967</v>
      </c>
      <c r="B180">
        <v>366</v>
      </c>
      <c r="C180">
        <v>12.857437133789</v>
      </c>
      <c r="D180">
        <v>109.61968326568601</v>
      </c>
      <c r="E180">
        <v>61.774853605764399</v>
      </c>
      <c r="F180">
        <v>39.373573303222599</v>
      </c>
      <c r="G180">
        <v>81.774471282958899</v>
      </c>
      <c r="H180">
        <v>367</v>
      </c>
      <c r="I180">
        <v>16.095829010009702</v>
      </c>
      <c r="J180">
        <v>111.542670249938</v>
      </c>
      <c r="K180">
        <v>66.5957688032466</v>
      </c>
      <c r="L180">
        <v>71.826883316039996</v>
      </c>
      <c r="M180">
        <v>77.941618919372502</v>
      </c>
      <c r="N180">
        <v>368</v>
      </c>
      <c r="O180">
        <v>14.6839141845703</v>
      </c>
      <c r="P180">
        <v>102.061136245727</v>
      </c>
      <c r="Q180">
        <v>71.624724147625898</v>
      </c>
      <c r="R180">
        <v>68.700765609741197</v>
      </c>
      <c r="S180">
        <v>80.4744615554809</v>
      </c>
    </row>
    <row r="181" spans="1:19" x14ac:dyDescent="0.35">
      <c r="A181">
        <v>1853128629</v>
      </c>
      <c r="B181">
        <v>369</v>
      </c>
      <c r="C181">
        <v>10.7292175292968</v>
      </c>
      <c r="D181">
        <v>105.653787612915</v>
      </c>
      <c r="E181">
        <v>52.742906957106598</v>
      </c>
      <c r="F181">
        <v>42.659423828125</v>
      </c>
      <c r="G181">
        <v>68.445789337158203</v>
      </c>
      <c r="H181">
        <v>370</v>
      </c>
      <c r="I181">
        <v>13.4407043457031</v>
      </c>
      <c r="J181">
        <v>108.28434944152799</v>
      </c>
      <c r="K181">
        <v>66.298602372514694</v>
      </c>
      <c r="L181">
        <v>77.488216400146399</v>
      </c>
      <c r="M181">
        <v>58.565898895263601</v>
      </c>
      <c r="N181">
        <v>371</v>
      </c>
      <c r="O181">
        <v>11.6188049316406</v>
      </c>
      <c r="P181">
        <v>92.193242073058997</v>
      </c>
      <c r="Q181">
        <v>69.686953668509702</v>
      </c>
      <c r="R181">
        <v>86.436318397521902</v>
      </c>
      <c r="S181">
        <v>57.932258605957003</v>
      </c>
    </row>
    <row r="182" spans="1:19" x14ac:dyDescent="0.35">
      <c r="A182">
        <v>3199400530</v>
      </c>
      <c r="B182">
        <v>372</v>
      </c>
      <c r="C182">
        <v>0.50611495971679599</v>
      </c>
      <c r="D182">
        <v>139.55208587646399</v>
      </c>
      <c r="E182">
        <v>49.5280198375645</v>
      </c>
      <c r="F182">
        <v>61.410780906677203</v>
      </c>
      <c r="G182">
        <v>84.561835289001394</v>
      </c>
      <c r="H182">
        <v>373</v>
      </c>
      <c r="I182">
        <v>0.497817993164062</v>
      </c>
      <c r="J182">
        <v>126.02424335479699</v>
      </c>
      <c r="K182">
        <v>58.148487512270798</v>
      </c>
      <c r="L182">
        <v>73.081360816955495</v>
      </c>
      <c r="M182">
        <v>73.555032730102496</v>
      </c>
      <c r="N182">
        <v>374</v>
      </c>
      <c r="O182">
        <v>0.48284530639648399</v>
      </c>
      <c r="P182">
        <v>129.05928993225001</v>
      </c>
      <c r="Q182">
        <v>60.841187879371503</v>
      </c>
      <c r="R182">
        <v>73.864027023315401</v>
      </c>
      <c r="S182">
        <v>79.328049659729004</v>
      </c>
    </row>
    <row r="183" spans="1:19" x14ac:dyDescent="0.35">
      <c r="A183">
        <v>2949052164</v>
      </c>
      <c r="B183">
        <v>375</v>
      </c>
      <c r="C183">
        <v>6.7264556884765598</v>
      </c>
      <c r="D183">
        <v>113.605358123779</v>
      </c>
      <c r="E183">
        <v>39.803610971814997</v>
      </c>
      <c r="F183">
        <v>41.552488327026303</v>
      </c>
      <c r="G183">
        <v>76.354329109191895</v>
      </c>
      <c r="H183">
        <v>376</v>
      </c>
      <c r="I183">
        <v>6.1260223388671804</v>
      </c>
      <c r="J183">
        <v>117.704164505004</v>
      </c>
      <c r="K183">
        <v>64.114143955484906</v>
      </c>
      <c r="L183">
        <v>71.6337375640869</v>
      </c>
      <c r="M183">
        <v>66.031491279601994</v>
      </c>
      <c r="N183">
        <v>377</v>
      </c>
      <c r="O183">
        <v>7.5817108154296804</v>
      </c>
      <c r="P183">
        <v>115.739998817443</v>
      </c>
      <c r="Q183">
        <v>61.8178689374123</v>
      </c>
      <c r="R183">
        <v>76.332086563110295</v>
      </c>
      <c r="S183">
        <v>71.925720214843693</v>
      </c>
    </row>
    <row r="184" spans="1:19" x14ac:dyDescent="0.35">
      <c r="A184">
        <v>2188911697</v>
      </c>
      <c r="B184">
        <v>378</v>
      </c>
      <c r="C184">
        <v>8.6280822753906197</v>
      </c>
      <c r="D184">
        <v>117.869537353515</v>
      </c>
      <c r="E184">
        <v>42.043477087985202</v>
      </c>
      <c r="F184">
        <v>37.9737997055053</v>
      </c>
      <c r="G184">
        <v>85.034724235534597</v>
      </c>
      <c r="H184">
        <v>379</v>
      </c>
      <c r="I184">
        <v>7.0292472839355398</v>
      </c>
      <c r="J184">
        <v>121.380190849304</v>
      </c>
      <c r="K184">
        <v>58.6431919371989</v>
      </c>
      <c r="L184">
        <v>44.9212198257446</v>
      </c>
      <c r="M184">
        <v>68.241005897521902</v>
      </c>
      <c r="N184">
        <v>380</v>
      </c>
      <c r="O184">
        <v>6.4300537109375</v>
      </c>
      <c r="P184">
        <v>107.49689197540199</v>
      </c>
      <c r="Q184">
        <v>60.037734149370799</v>
      </c>
      <c r="R184">
        <v>50.085870742797802</v>
      </c>
      <c r="S184">
        <v>72.993397712707505</v>
      </c>
    </row>
    <row r="185" spans="1:19" x14ac:dyDescent="0.35">
      <c r="A185">
        <v>1431974420</v>
      </c>
      <c r="B185">
        <v>381</v>
      </c>
      <c r="C185">
        <v>7.3555946350097603</v>
      </c>
      <c r="D185">
        <v>122.797154426574</v>
      </c>
      <c r="E185">
        <v>53.957792086619101</v>
      </c>
      <c r="F185">
        <v>24.412049293517999</v>
      </c>
      <c r="G185">
        <v>81.595083236694293</v>
      </c>
      <c r="H185">
        <v>382</v>
      </c>
      <c r="I185">
        <v>9.2551231384277308</v>
      </c>
      <c r="J185">
        <v>117.26763916015599</v>
      </c>
      <c r="K185">
        <v>64.5481346808144</v>
      </c>
      <c r="L185">
        <v>50.619411468505803</v>
      </c>
      <c r="M185">
        <v>78.435181617736802</v>
      </c>
      <c r="N185">
        <v>383</v>
      </c>
      <c r="O185">
        <v>6.1054229736328098</v>
      </c>
      <c r="P185">
        <v>102.70479106902999</v>
      </c>
      <c r="Q185">
        <v>66.582673628033405</v>
      </c>
      <c r="R185">
        <v>61.774842262268002</v>
      </c>
      <c r="S185">
        <v>77.593192100524902</v>
      </c>
    </row>
    <row r="186" spans="1:19" x14ac:dyDescent="0.35">
      <c r="A186">
        <v>1908329171</v>
      </c>
      <c r="B186">
        <v>384</v>
      </c>
      <c r="C186">
        <v>8.01239013671875</v>
      </c>
      <c r="D186">
        <v>78.798734664916907</v>
      </c>
      <c r="E186">
        <v>38.952962540297598</v>
      </c>
      <c r="F186">
        <v>55.875864982604902</v>
      </c>
      <c r="G186">
        <v>84.274785041808997</v>
      </c>
      <c r="H186">
        <v>385</v>
      </c>
      <c r="I186">
        <v>16.461181640625</v>
      </c>
      <c r="J186">
        <v>99.508959770202594</v>
      </c>
      <c r="K186">
        <v>53.923017073817</v>
      </c>
      <c r="L186">
        <v>74.584126472473102</v>
      </c>
      <c r="M186">
        <v>54.889190673828097</v>
      </c>
      <c r="N186">
        <v>386</v>
      </c>
      <c r="O186">
        <v>10.6197357177734</v>
      </c>
      <c r="P186">
        <v>85.535459518432603</v>
      </c>
      <c r="Q186">
        <v>51.598325211889701</v>
      </c>
      <c r="R186">
        <v>57.459794998168903</v>
      </c>
      <c r="S186">
        <v>66.253102302551198</v>
      </c>
    </row>
    <row r="187" spans="1:19" x14ac:dyDescent="0.35">
      <c r="A187">
        <v>592756399</v>
      </c>
      <c r="B187">
        <v>387</v>
      </c>
      <c r="C187">
        <v>18.8613891601562</v>
      </c>
      <c r="D187">
        <v>80.688310623168903</v>
      </c>
      <c r="E187">
        <v>46.634864935564103</v>
      </c>
      <c r="F187">
        <v>45.308618545532198</v>
      </c>
      <c r="G187">
        <v>84.300183296203599</v>
      </c>
      <c r="H187">
        <v>388</v>
      </c>
      <c r="I187">
        <v>9.9430084228515607</v>
      </c>
      <c r="J187">
        <v>103.637201309204</v>
      </c>
      <c r="K187">
        <v>63.538939268751903</v>
      </c>
      <c r="L187">
        <v>51.323101043701101</v>
      </c>
      <c r="M187">
        <v>75.160225868225098</v>
      </c>
      <c r="N187">
        <v>389</v>
      </c>
      <c r="O187">
        <v>9.814453125</v>
      </c>
      <c r="P187">
        <v>93.724817276000906</v>
      </c>
      <c r="Q187">
        <v>64.968052951058198</v>
      </c>
      <c r="R187">
        <v>60.360609054565401</v>
      </c>
      <c r="S187">
        <v>73.330801010131793</v>
      </c>
    </row>
    <row r="188" spans="1:19" x14ac:dyDescent="0.35">
      <c r="A188">
        <v>4066063944</v>
      </c>
      <c r="B188">
        <v>393</v>
      </c>
      <c r="C188">
        <v>10.6544494628906</v>
      </c>
      <c r="D188">
        <v>135.897689819335</v>
      </c>
      <c r="E188">
        <v>49.640855616500801</v>
      </c>
      <c r="F188">
        <v>15.9916019439697</v>
      </c>
      <c r="G188">
        <v>78.416260719299302</v>
      </c>
      <c r="H188">
        <v>394</v>
      </c>
      <c r="I188">
        <v>10.2543830871582</v>
      </c>
      <c r="J188">
        <v>114.212977409362</v>
      </c>
      <c r="K188">
        <v>61.324955384974103</v>
      </c>
      <c r="L188">
        <v>48.081224441528299</v>
      </c>
      <c r="M188">
        <v>72.833517074584904</v>
      </c>
      <c r="N188">
        <v>395</v>
      </c>
      <c r="O188">
        <v>8.7118148803710902</v>
      </c>
      <c r="P188">
        <v>106.615432739257</v>
      </c>
      <c r="Q188">
        <v>58.398353349333</v>
      </c>
      <c r="R188">
        <v>65.027354240417395</v>
      </c>
      <c r="S188">
        <v>73.599194526672306</v>
      </c>
    </row>
    <row r="189" spans="1:19" x14ac:dyDescent="0.35">
      <c r="A189">
        <v>2139630581</v>
      </c>
      <c r="B189">
        <v>396</v>
      </c>
      <c r="C189">
        <v>10.5317115783691</v>
      </c>
      <c r="D189">
        <v>115.419878005981</v>
      </c>
      <c r="E189">
        <v>39.901201023976498</v>
      </c>
      <c r="F189">
        <v>49.797082901000898</v>
      </c>
      <c r="G189">
        <v>83.578433036804199</v>
      </c>
      <c r="H189">
        <v>397</v>
      </c>
      <c r="I189">
        <v>0.995635986328125</v>
      </c>
      <c r="J189">
        <v>121.570781707763</v>
      </c>
      <c r="K189">
        <v>63.563472958979602</v>
      </c>
      <c r="L189">
        <v>55.876536369323702</v>
      </c>
      <c r="M189">
        <v>68.843460083007798</v>
      </c>
      <c r="N189">
        <v>398</v>
      </c>
      <c r="O189">
        <v>0.96464157104492099</v>
      </c>
      <c r="P189">
        <v>99.965901374816895</v>
      </c>
      <c r="Q189">
        <v>63.932974614956997</v>
      </c>
      <c r="R189">
        <v>78.914588928222599</v>
      </c>
      <c r="S189">
        <v>63.096833229064899</v>
      </c>
    </row>
    <row r="190" spans="1:19" x14ac:dyDescent="0.35">
      <c r="A190">
        <v>3394009186</v>
      </c>
      <c r="B190">
        <v>399</v>
      </c>
      <c r="C190">
        <v>4.4852256774902299</v>
      </c>
      <c r="D190">
        <v>75.106052398681598</v>
      </c>
      <c r="E190">
        <v>48.5740957134675</v>
      </c>
      <c r="F190">
        <v>51.846443176269503</v>
      </c>
      <c r="G190">
        <v>81.820053100585895</v>
      </c>
      <c r="H190">
        <v>400</v>
      </c>
      <c r="I190">
        <v>5.7689666748046804</v>
      </c>
      <c r="J190">
        <v>92.259490013122502</v>
      </c>
      <c r="K190">
        <v>56.4643296682856</v>
      </c>
      <c r="L190">
        <v>53.717384338378899</v>
      </c>
      <c r="M190">
        <v>70.431646347045898</v>
      </c>
      <c r="N190">
        <v>401</v>
      </c>
      <c r="O190">
        <v>5.2976608276367099</v>
      </c>
      <c r="P190">
        <v>68.929080963134695</v>
      </c>
      <c r="Q190">
        <v>57.890147229047699</v>
      </c>
      <c r="R190">
        <v>72.463978767395005</v>
      </c>
      <c r="S190">
        <v>69.108363151550293</v>
      </c>
    </row>
    <row r="191" spans="1:19" x14ac:dyDescent="0.35">
      <c r="A191">
        <v>583358112</v>
      </c>
      <c r="B191">
        <v>402</v>
      </c>
      <c r="C191">
        <v>12.362003326416</v>
      </c>
      <c r="D191">
        <v>111.64966392517</v>
      </c>
      <c r="E191">
        <v>41.034019738353102</v>
      </c>
      <c r="F191">
        <v>20.2079820632934</v>
      </c>
      <c r="G191">
        <v>84.904472351074205</v>
      </c>
      <c r="H191">
        <v>403</v>
      </c>
      <c r="I191">
        <v>14.703655242919901</v>
      </c>
      <c r="J191">
        <v>95.506293296813894</v>
      </c>
      <c r="K191">
        <v>57.969277963566</v>
      </c>
      <c r="L191">
        <v>64.046827316284094</v>
      </c>
      <c r="M191">
        <v>74.842623710632296</v>
      </c>
      <c r="N191">
        <v>404</v>
      </c>
      <c r="O191">
        <v>2.8511047363281201</v>
      </c>
      <c r="P191">
        <v>84.459449768066406</v>
      </c>
      <c r="Q191">
        <v>58.863715074300302</v>
      </c>
      <c r="R191">
        <v>54.929718017578097</v>
      </c>
      <c r="S191">
        <v>79.569513320922795</v>
      </c>
    </row>
    <row r="192" spans="1:19" x14ac:dyDescent="0.35">
      <c r="A192">
        <v>2409249753</v>
      </c>
      <c r="B192">
        <v>414</v>
      </c>
      <c r="C192">
        <v>4.1250228881835902</v>
      </c>
      <c r="D192">
        <v>113.38902091979899</v>
      </c>
      <c r="E192">
        <v>45.689632521406303</v>
      </c>
      <c r="F192">
        <v>21.107223510742099</v>
      </c>
      <c r="G192">
        <v>73.141256332397404</v>
      </c>
      <c r="H192">
        <v>415</v>
      </c>
      <c r="I192">
        <v>3.9970397949218701</v>
      </c>
      <c r="J192">
        <v>95.230699539184499</v>
      </c>
      <c r="K192">
        <v>63.453717721409397</v>
      </c>
      <c r="L192">
        <v>53.948398590087798</v>
      </c>
      <c r="M192">
        <v>59.239843368530202</v>
      </c>
      <c r="N192">
        <v>416</v>
      </c>
      <c r="O192">
        <v>5.89141845703125</v>
      </c>
      <c r="P192">
        <v>110.150247573852</v>
      </c>
      <c r="Q192">
        <v>64.604028417705706</v>
      </c>
      <c r="R192">
        <v>44.674074172973597</v>
      </c>
      <c r="S192">
        <v>67.134036064147907</v>
      </c>
    </row>
    <row r="193" spans="1:19" x14ac:dyDescent="0.35">
      <c r="A193">
        <v>3091862703</v>
      </c>
      <c r="B193">
        <v>417</v>
      </c>
      <c r="C193">
        <v>4.6651840209960902</v>
      </c>
      <c r="D193">
        <v>121.38563537597599</v>
      </c>
      <c r="E193">
        <v>37.376797500481601</v>
      </c>
      <c r="F193">
        <v>38.164189338683997</v>
      </c>
      <c r="G193">
        <v>84.451523780822697</v>
      </c>
      <c r="H193">
        <v>418</v>
      </c>
      <c r="I193">
        <v>14.8407936096191</v>
      </c>
      <c r="J193">
        <v>113.19354152679399</v>
      </c>
      <c r="K193">
        <v>54.196372366610298</v>
      </c>
      <c r="L193">
        <v>57.979906082153299</v>
      </c>
      <c r="M193">
        <v>74.144270896911607</v>
      </c>
      <c r="N193">
        <v>419</v>
      </c>
      <c r="O193">
        <v>9.6397399902343697</v>
      </c>
      <c r="P193">
        <v>94.080553054809499</v>
      </c>
      <c r="Q193">
        <v>57.177299732241501</v>
      </c>
      <c r="R193">
        <v>62.442288398742598</v>
      </c>
      <c r="S193">
        <v>78.5247478485107</v>
      </c>
    </row>
    <row r="194" spans="1:19" x14ac:dyDescent="0.35">
      <c r="A194">
        <v>3359792648</v>
      </c>
      <c r="B194">
        <v>426</v>
      </c>
      <c r="C194">
        <v>5.0722122192382804</v>
      </c>
      <c r="D194">
        <v>123.720026016235</v>
      </c>
      <c r="E194">
        <v>45.735430235779297</v>
      </c>
      <c r="F194">
        <v>40.963084220886202</v>
      </c>
      <c r="G194">
        <v>83.753334045410099</v>
      </c>
      <c r="H194">
        <v>427</v>
      </c>
      <c r="I194">
        <v>3.13711166381835</v>
      </c>
      <c r="J194">
        <v>104.978127479553</v>
      </c>
      <c r="K194">
        <v>51.082171937110999</v>
      </c>
      <c r="L194">
        <v>57.183813095092702</v>
      </c>
      <c r="M194">
        <v>77.402236938476506</v>
      </c>
      <c r="N194">
        <v>428</v>
      </c>
      <c r="O194">
        <v>4.29630279541015</v>
      </c>
      <c r="P194">
        <v>105.299669265747</v>
      </c>
      <c r="Q194">
        <v>61.066747075624498</v>
      </c>
      <c r="R194">
        <v>47.275813102722097</v>
      </c>
      <c r="S194">
        <v>77.167671203613196</v>
      </c>
    </row>
    <row r="195" spans="1:19" x14ac:dyDescent="0.35">
      <c r="A195">
        <v>2497440010</v>
      </c>
      <c r="B195">
        <v>429</v>
      </c>
      <c r="C195">
        <v>4.5061111450195304</v>
      </c>
      <c r="D195">
        <v>96.268787384033203</v>
      </c>
      <c r="E195">
        <v>32.491071793675196</v>
      </c>
      <c r="F195">
        <v>30.384787559509199</v>
      </c>
      <c r="G195">
        <v>82.7743883132934</v>
      </c>
      <c r="H195">
        <v>430</v>
      </c>
      <c r="I195">
        <v>4.3044090270995996</v>
      </c>
      <c r="J195">
        <v>90.989273071289006</v>
      </c>
      <c r="K195">
        <v>55.832181420877703</v>
      </c>
      <c r="L195">
        <v>55.278985977172802</v>
      </c>
      <c r="M195">
        <v>57.582684516906703</v>
      </c>
      <c r="N195">
        <v>431</v>
      </c>
      <c r="O195">
        <v>4.6322822570800701</v>
      </c>
      <c r="P195">
        <v>87.044076919555593</v>
      </c>
      <c r="Q195">
        <v>59.972139127065098</v>
      </c>
      <c r="R195">
        <v>53.303627014160099</v>
      </c>
      <c r="S195">
        <v>66.757473945617605</v>
      </c>
    </row>
    <row r="196" spans="1:19" x14ac:dyDescent="0.35">
      <c r="A196">
        <v>1687532315</v>
      </c>
      <c r="B196">
        <v>432</v>
      </c>
      <c r="C196">
        <v>12.9640579223632</v>
      </c>
      <c r="D196">
        <v>123.282774925231</v>
      </c>
      <c r="E196">
        <v>50.721277586015603</v>
      </c>
      <c r="F196">
        <v>58.684557914733801</v>
      </c>
      <c r="G196">
        <v>84.9165229797363</v>
      </c>
      <c r="H196">
        <v>433</v>
      </c>
      <c r="I196">
        <v>13.2335662841796</v>
      </c>
      <c r="J196">
        <v>135.41982460021899</v>
      </c>
      <c r="K196">
        <v>66.288260022662001</v>
      </c>
      <c r="L196">
        <v>60.687163352966301</v>
      </c>
      <c r="M196">
        <v>78.243325233459402</v>
      </c>
      <c r="N196">
        <v>434</v>
      </c>
      <c r="O196">
        <v>1.3542175292968699</v>
      </c>
      <c r="P196">
        <v>133.20825958251899</v>
      </c>
      <c r="Q196">
        <v>67.672141893880607</v>
      </c>
      <c r="R196">
        <v>48.930258750915499</v>
      </c>
      <c r="S196">
        <v>78.043324470520005</v>
      </c>
    </row>
    <row r="197" spans="1:19" x14ac:dyDescent="0.35">
      <c r="A197">
        <v>2754866434</v>
      </c>
      <c r="B197">
        <v>438</v>
      </c>
      <c r="C197">
        <v>9.8779678344726491</v>
      </c>
      <c r="D197">
        <v>110.482277870178</v>
      </c>
      <c r="E197">
        <v>46.404866645697197</v>
      </c>
      <c r="F197">
        <v>46.495038986205998</v>
      </c>
      <c r="G197">
        <v>79.315578460693303</v>
      </c>
      <c r="H197">
        <v>439</v>
      </c>
      <c r="I197">
        <v>9.77935791015625</v>
      </c>
      <c r="J197">
        <v>124.75537300109799</v>
      </c>
      <c r="K197">
        <v>65.681066405636201</v>
      </c>
      <c r="L197">
        <v>44.628721237182603</v>
      </c>
      <c r="M197">
        <v>60.737640380859297</v>
      </c>
      <c r="N197">
        <v>440</v>
      </c>
      <c r="O197">
        <v>11.1970901489257</v>
      </c>
      <c r="P197">
        <v>92.626903533935504</v>
      </c>
      <c r="Q197">
        <v>66.9351417369259</v>
      </c>
      <c r="R197">
        <v>58.238660812377901</v>
      </c>
      <c r="S197">
        <v>61.157291412353501</v>
      </c>
    </row>
    <row r="198" spans="1:19" x14ac:dyDescent="0.35">
      <c r="A198">
        <v>1761801023</v>
      </c>
      <c r="B198">
        <v>441</v>
      </c>
      <c r="C198">
        <v>3.0988693237304599</v>
      </c>
      <c r="D198">
        <v>100.363653182983</v>
      </c>
      <c r="E198">
        <v>62.4110788989288</v>
      </c>
      <c r="F198">
        <v>39.848972320556598</v>
      </c>
      <c r="G198">
        <v>65.217135429382296</v>
      </c>
      <c r="H198">
        <v>442</v>
      </c>
      <c r="I198">
        <v>3.19366455078125</v>
      </c>
      <c r="J198">
        <v>105.636971473693</v>
      </c>
      <c r="K198">
        <v>63.457697417863301</v>
      </c>
      <c r="L198">
        <v>59.250861167907701</v>
      </c>
      <c r="M198">
        <v>68.067934989929199</v>
      </c>
      <c r="N198">
        <v>443</v>
      </c>
      <c r="O198">
        <v>3.8469314575195299</v>
      </c>
      <c r="P198">
        <v>90.103528976440401</v>
      </c>
      <c r="Q198">
        <v>65.052376854139894</v>
      </c>
      <c r="R198">
        <v>67.416347503662095</v>
      </c>
      <c r="S198">
        <v>74.303809165954505</v>
      </c>
    </row>
    <row r="199" spans="1:19" x14ac:dyDescent="0.35">
      <c r="A199">
        <v>1118182412</v>
      </c>
      <c r="B199">
        <v>444</v>
      </c>
      <c r="C199">
        <v>8.7685585021972603</v>
      </c>
      <c r="D199">
        <v>129.95993041992099</v>
      </c>
      <c r="E199">
        <v>50.204506016843801</v>
      </c>
      <c r="F199">
        <v>44.868707656860302</v>
      </c>
      <c r="G199">
        <v>77.3822984695434</v>
      </c>
      <c r="H199">
        <v>445</v>
      </c>
      <c r="I199">
        <v>2.1862983703613201</v>
      </c>
      <c r="J199">
        <v>114.33973693847599</v>
      </c>
      <c r="K199">
        <v>55.3812939632083</v>
      </c>
      <c r="L199">
        <v>67.875571250915499</v>
      </c>
      <c r="M199">
        <v>73.924177169799805</v>
      </c>
      <c r="N199">
        <v>446</v>
      </c>
      <c r="O199">
        <v>2.03857421875</v>
      </c>
      <c r="P199">
        <v>101.747639656066</v>
      </c>
      <c r="Q199">
        <v>56.3964037784095</v>
      </c>
      <c r="R199">
        <v>60.829814910888601</v>
      </c>
      <c r="S199">
        <v>83.226749420166001</v>
      </c>
    </row>
    <row r="200" spans="1:19" x14ac:dyDescent="0.35">
      <c r="A200">
        <v>225228271</v>
      </c>
      <c r="B200">
        <v>459</v>
      </c>
      <c r="C200">
        <v>12.8231048583984</v>
      </c>
      <c r="D200">
        <v>90.453436851501394</v>
      </c>
      <c r="E200">
        <v>46.7852939912989</v>
      </c>
      <c r="F200">
        <v>57.850495338439899</v>
      </c>
      <c r="G200">
        <v>85.265096664428697</v>
      </c>
      <c r="H200">
        <v>460</v>
      </c>
      <c r="I200">
        <v>5.5867195129394496</v>
      </c>
      <c r="J200">
        <v>111.369343757629</v>
      </c>
      <c r="K200">
        <v>60.850038676848598</v>
      </c>
      <c r="L200">
        <v>71.128113746642995</v>
      </c>
      <c r="M200">
        <v>80.152437210082994</v>
      </c>
      <c r="N200">
        <v>461</v>
      </c>
      <c r="O200">
        <v>3.2806396484375</v>
      </c>
      <c r="P200">
        <v>112.64265155792199</v>
      </c>
      <c r="Q200">
        <v>63.950886732242502</v>
      </c>
      <c r="R200">
        <v>55.488430023193303</v>
      </c>
      <c r="S200">
        <v>80.492104530334402</v>
      </c>
    </row>
    <row r="201" spans="1:19" x14ac:dyDescent="0.35">
      <c r="A201">
        <v>3184629103</v>
      </c>
      <c r="B201">
        <v>462</v>
      </c>
      <c r="C201">
        <v>11.2133979797363</v>
      </c>
      <c r="D201">
        <v>88.562496185302706</v>
      </c>
      <c r="E201">
        <v>41.230728184738602</v>
      </c>
      <c r="F201">
        <v>25.017649650573698</v>
      </c>
      <c r="G201">
        <v>74.294486999511705</v>
      </c>
      <c r="H201">
        <v>463</v>
      </c>
      <c r="I201">
        <v>3.40538024902343</v>
      </c>
      <c r="J201">
        <v>107.234432220458</v>
      </c>
      <c r="K201">
        <v>63.800466853190301</v>
      </c>
      <c r="L201">
        <v>49.979555130004798</v>
      </c>
      <c r="M201">
        <v>54.879645347595201</v>
      </c>
      <c r="N201">
        <v>464</v>
      </c>
      <c r="O201">
        <v>3.6716461181640598</v>
      </c>
      <c r="P201">
        <v>86.159845352172795</v>
      </c>
      <c r="Q201">
        <v>66.303680367609502</v>
      </c>
      <c r="R201">
        <v>67.969254493713294</v>
      </c>
      <c r="S201">
        <v>61.097711563110302</v>
      </c>
    </row>
    <row r="202" spans="1:19" x14ac:dyDescent="0.35">
      <c r="A202">
        <v>2149544696</v>
      </c>
      <c r="B202">
        <v>471</v>
      </c>
      <c r="C202">
        <v>5.6648254394531197</v>
      </c>
      <c r="D202">
        <v>91.831769943237305</v>
      </c>
      <c r="E202">
        <v>45.320141860551203</v>
      </c>
      <c r="F202">
        <v>30.233781814575099</v>
      </c>
      <c r="G202">
        <v>78.542510986328097</v>
      </c>
      <c r="H202">
        <v>472</v>
      </c>
      <c r="I202">
        <v>6.9580078125</v>
      </c>
      <c r="J202">
        <v>101.34803104400601</v>
      </c>
      <c r="K202">
        <v>64.0845135315097</v>
      </c>
      <c r="L202">
        <v>55.388614654541001</v>
      </c>
      <c r="M202">
        <v>64.171542167663503</v>
      </c>
      <c r="N202">
        <v>473</v>
      </c>
      <c r="O202">
        <v>4.2290687561035103</v>
      </c>
      <c r="P202">
        <v>93.360782623291001</v>
      </c>
      <c r="Q202">
        <v>63.159337538539503</v>
      </c>
      <c r="R202">
        <v>62.7540025711059</v>
      </c>
      <c r="S202">
        <v>76.050358772277804</v>
      </c>
    </row>
    <row r="203" spans="1:19" x14ac:dyDescent="0.35">
      <c r="A203">
        <v>1671976065</v>
      </c>
      <c r="B203">
        <v>477</v>
      </c>
      <c r="C203">
        <v>12.8654479980468</v>
      </c>
      <c r="D203">
        <v>110.162012100219</v>
      </c>
      <c r="E203">
        <v>40.276109852565497</v>
      </c>
      <c r="F203">
        <v>44.683766365051198</v>
      </c>
      <c r="G203">
        <v>85.860056877136202</v>
      </c>
      <c r="H203">
        <v>478</v>
      </c>
      <c r="I203">
        <v>7.8916549682617099</v>
      </c>
      <c r="J203">
        <v>121.973477363586</v>
      </c>
      <c r="K203">
        <v>52.509577461562102</v>
      </c>
      <c r="L203">
        <v>69.019149780273395</v>
      </c>
      <c r="M203">
        <v>70.891471862792898</v>
      </c>
      <c r="N203">
        <v>479</v>
      </c>
      <c r="O203">
        <v>2.9499053955078098</v>
      </c>
      <c r="P203">
        <v>115.593632698059</v>
      </c>
      <c r="Q203">
        <v>61.026896574598602</v>
      </c>
      <c r="R203">
        <v>52.9929389953613</v>
      </c>
      <c r="S203">
        <v>64.794456481933594</v>
      </c>
    </row>
    <row r="204" spans="1:19" x14ac:dyDescent="0.35">
      <c r="A204">
        <v>1653354412</v>
      </c>
      <c r="B204">
        <v>480</v>
      </c>
      <c r="C204">
        <v>10.4988098144531</v>
      </c>
      <c r="D204">
        <v>137.44157886505101</v>
      </c>
      <c r="E204">
        <v>53.8984323972265</v>
      </c>
      <c r="F204">
        <v>47.451238632202099</v>
      </c>
      <c r="G204">
        <v>83.7206707000732</v>
      </c>
      <c r="H204">
        <v>481</v>
      </c>
      <c r="I204">
        <v>8.0509185791015607</v>
      </c>
      <c r="J204">
        <v>139.091513633728</v>
      </c>
      <c r="K204">
        <v>56.512052781354697</v>
      </c>
      <c r="L204">
        <v>74.839509963989201</v>
      </c>
      <c r="M204">
        <v>70.204329490661607</v>
      </c>
      <c r="N204">
        <v>482</v>
      </c>
      <c r="O204">
        <v>6.9467544555664</v>
      </c>
      <c r="P204">
        <v>120.264429092407</v>
      </c>
      <c r="Q204">
        <v>62.029666069298599</v>
      </c>
      <c r="R204">
        <v>66.506627082824707</v>
      </c>
      <c r="S204">
        <v>68.746275901794405</v>
      </c>
    </row>
    <row r="205" spans="1:19" x14ac:dyDescent="0.35">
      <c r="A205">
        <v>3616402396</v>
      </c>
      <c r="B205">
        <v>483</v>
      </c>
      <c r="C205">
        <v>11.309623718261699</v>
      </c>
      <c r="D205">
        <v>98.330953598022404</v>
      </c>
      <c r="E205">
        <v>45.470290169164599</v>
      </c>
      <c r="F205">
        <v>55.156202316284102</v>
      </c>
      <c r="G205">
        <v>80.917516708373995</v>
      </c>
      <c r="H205">
        <v>484</v>
      </c>
      <c r="I205">
        <v>12.142467498779199</v>
      </c>
      <c r="J205">
        <v>95.716981887817298</v>
      </c>
      <c r="K205">
        <v>61.926115032902601</v>
      </c>
      <c r="L205">
        <v>77.512218475341797</v>
      </c>
      <c r="M205">
        <v>77.7288560867309</v>
      </c>
      <c r="N205">
        <v>485</v>
      </c>
      <c r="O205">
        <v>12.0208740234375</v>
      </c>
      <c r="P205">
        <v>91.257196426391602</v>
      </c>
      <c r="Q205">
        <v>64.012531907135894</v>
      </c>
      <c r="R205">
        <v>77.663277626037598</v>
      </c>
      <c r="S205">
        <v>77.453228950500403</v>
      </c>
    </row>
    <row r="206" spans="1:19" x14ac:dyDescent="0.35">
      <c r="A206">
        <v>3119385702</v>
      </c>
      <c r="B206">
        <v>486</v>
      </c>
      <c r="C206">
        <v>8.1468582153320295</v>
      </c>
      <c r="D206">
        <v>128.977424621582</v>
      </c>
      <c r="E206">
        <v>48.988815623687202</v>
      </c>
      <c r="F206">
        <v>46.277360916137603</v>
      </c>
      <c r="G206">
        <v>78.576080322265597</v>
      </c>
      <c r="H206">
        <v>487</v>
      </c>
      <c r="I206">
        <v>8.7068557739257795</v>
      </c>
      <c r="J206">
        <v>142.567677497863</v>
      </c>
      <c r="K206">
        <v>58.912490742267998</v>
      </c>
      <c r="L206">
        <v>65.856556892395005</v>
      </c>
      <c r="M206">
        <v>62.558310508727999</v>
      </c>
      <c r="N206">
        <v>488</v>
      </c>
      <c r="O206">
        <v>10.154151916503899</v>
      </c>
      <c r="P206">
        <v>129.683204650878</v>
      </c>
      <c r="Q206">
        <v>71.496664580638097</v>
      </c>
      <c r="R206">
        <v>69.196509361267005</v>
      </c>
      <c r="S206">
        <v>61.263010978698702</v>
      </c>
    </row>
    <row r="207" spans="1:19" x14ac:dyDescent="0.35">
      <c r="A207">
        <v>1572170465</v>
      </c>
      <c r="B207">
        <v>489</v>
      </c>
      <c r="C207">
        <v>5.4517745971679599</v>
      </c>
      <c r="D207">
        <v>143.36673069000199</v>
      </c>
      <c r="E207">
        <v>70.191406335100396</v>
      </c>
      <c r="F207">
        <v>33.497419357299798</v>
      </c>
      <c r="G207">
        <v>79.480553627014103</v>
      </c>
      <c r="H207">
        <v>490</v>
      </c>
      <c r="I207">
        <v>5.0913810729980398</v>
      </c>
      <c r="J207">
        <v>113.95353698730401</v>
      </c>
      <c r="K207">
        <v>83.635462885429007</v>
      </c>
      <c r="L207">
        <v>73.442843437194796</v>
      </c>
      <c r="M207">
        <v>63.801402091979902</v>
      </c>
      <c r="N207">
        <v>491</v>
      </c>
      <c r="O207">
        <v>6.04248046875</v>
      </c>
      <c r="P207">
        <v>110.35708618164</v>
      </c>
      <c r="Q207">
        <v>84.447956712823498</v>
      </c>
      <c r="R207">
        <v>83.432847976684499</v>
      </c>
      <c r="S207">
        <v>68.516044616699205</v>
      </c>
    </row>
    <row r="208" spans="1:19" x14ac:dyDescent="0.35">
      <c r="A208">
        <v>2254580985</v>
      </c>
      <c r="B208">
        <v>492</v>
      </c>
      <c r="C208">
        <v>3.31106185913085</v>
      </c>
      <c r="D208">
        <v>87.544239997863698</v>
      </c>
      <c r="E208">
        <v>42.558435901437299</v>
      </c>
      <c r="F208">
        <v>49.416195869445801</v>
      </c>
      <c r="G208">
        <v>80.045778274536104</v>
      </c>
      <c r="H208">
        <v>493</v>
      </c>
      <c r="I208">
        <v>4.9363136291503897</v>
      </c>
      <c r="J208">
        <v>83.564106941223102</v>
      </c>
      <c r="K208">
        <v>63.348887244264397</v>
      </c>
      <c r="L208">
        <v>85.063462257385197</v>
      </c>
      <c r="M208">
        <v>67.701579093933105</v>
      </c>
      <c r="N208">
        <v>494</v>
      </c>
      <c r="O208">
        <v>5.0768852233886701</v>
      </c>
      <c r="P208">
        <v>60.337115287780698</v>
      </c>
      <c r="Q208">
        <v>57.689511741821697</v>
      </c>
      <c r="R208">
        <v>102.46962547302201</v>
      </c>
      <c r="S208">
        <v>73.288988113403306</v>
      </c>
    </row>
    <row r="209" spans="1:19" x14ac:dyDescent="0.35">
      <c r="A209">
        <v>955763236</v>
      </c>
      <c r="B209">
        <v>495</v>
      </c>
      <c r="C209">
        <v>11.2252235412597</v>
      </c>
      <c r="D209">
        <v>99.3530464172363</v>
      </c>
      <c r="E209">
        <v>54.556300748361103</v>
      </c>
      <c r="F209">
        <v>38.567661285400298</v>
      </c>
      <c r="G209">
        <v>83.775062561035099</v>
      </c>
      <c r="H209">
        <v>496</v>
      </c>
      <c r="I209">
        <v>8.795166015625</v>
      </c>
      <c r="J209">
        <v>112.73724937438899</v>
      </c>
      <c r="K209">
        <v>71.798387064901206</v>
      </c>
      <c r="L209">
        <v>88.302083969116197</v>
      </c>
      <c r="M209">
        <v>72.5747003555297</v>
      </c>
      <c r="N209">
        <v>497</v>
      </c>
      <c r="O209">
        <v>7.6423645019531197</v>
      </c>
      <c r="P209">
        <v>84.797745704650794</v>
      </c>
      <c r="Q209">
        <v>69.971468282380499</v>
      </c>
      <c r="R209">
        <v>77.295357704162598</v>
      </c>
      <c r="S209">
        <v>71.711441993713294</v>
      </c>
    </row>
    <row r="210" spans="1:19" x14ac:dyDescent="0.35">
      <c r="A210">
        <v>652526750</v>
      </c>
      <c r="B210">
        <v>498</v>
      </c>
      <c r="C210">
        <v>8.4537506103515607</v>
      </c>
      <c r="D210">
        <v>155.188846588134</v>
      </c>
      <c r="E210">
        <v>60.921489601256198</v>
      </c>
      <c r="F210">
        <v>9.7002887725830007</v>
      </c>
      <c r="G210">
        <v>73.735199928283606</v>
      </c>
      <c r="H210">
        <v>499</v>
      </c>
      <c r="I210">
        <v>9.1840744018554599</v>
      </c>
      <c r="J210">
        <v>110.52289962768501</v>
      </c>
      <c r="K210">
        <v>62.834767615773899</v>
      </c>
      <c r="L210">
        <v>67.714149475097599</v>
      </c>
      <c r="M210">
        <v>59.551206588745103</v>
      </c>
      <c r="N210">
        <v>500</v>
      </c>
      <c r="O210">
        <v>6.2456130981445304</v>
      </c>
      <c r="P210">
        <v>75.616852760314899</v>
      </c>
      <c r="Q210">
        <v>62.225753782389603</v>
      </c>
      <c r="R210">
        <v>91.068583488464299</v>
      </c>
      <c r="S210">
        <v>60.018191337585399</v>
      </c>
    </row>
    <row r="211" spans="1:19" x14ac:dyDescent="0.35">
      <c r="A211">
        <v>2652477425</v>
      </c>
      <c r="B211">
        <v>501</v>
      </c>
      <c r="C211">
        <v>13.324928283691399</v>
      </c>
      <c r="D211">
        <v>72.998742103576603</v>
      </c>
      <c r="E211">
        <v>36.0067663369923</v>
      </c>
      <c r="F211">
        <v>62.7053127288818</v>
      </c>
      <c r="G211">
        <v>84.918869018554602</v>
      </c>
      <c r="H211">
        <v>502</v>
      </c>
      <c r="I211">
        <v>4.7584533691406197</v>
      </c>
      <c r="J211">
        <v>94.669305801391602</v>
      </c>
      <c r="K211">
        <v>61.495883130910798</v>
      </c>
      <c r="L211">
        <v>82.952982902526799</v>
      </c>
      <c r="M211">
        <v>80.905946731567298</v>
      </c>
      <c r="N211">
        <v>503</v>
      </c>
      <c r="O211">
        <v>8.3208084106445295</v>
      </c>
      <c r="P211">
        <v>73.311504364013601</v>
      </c>
      <c r="Q211">
        <v>53.101056898272603</v>
      </c>
      <c r="R211">
        <v>61.394970893859799</v>
      </c>
      <c r="S211">
        <v>81.704543113708496</v>
      </c>
    </row>
    <row r="212" spans="1:19" x14ac:dyDescent="0.35">
      <c r="A212">
        <v>2884133789</v>
      </c>
      <c r="B212">
        <v>504</v>
      </c>
      <c r="C212">
        <v>2.2994041442871</v>
      </c>
      <c r="D212">
        <v>109.77313804626399</v>
      </c>
      <c r="E212">
        <v>41.755674646620797</v>
      </c>
      <c r="F212">
        <v>32.003632545471099</v>
      </c>
      <c r="G212">
        <v>79.9642333984375</v>
      </c>
      <c r="H212">
        <v>505</v>
      </c>
      <c r="I212">
        <v>17.3721313476562</v>
      </c>
      <c r="J212">
        <v>100.687177658081</v>
      </c>
      <c r="K212">
        <v>70.105051617671805</v>
      </c>
      <c r="L212">
        <v>48.778080940246497</v>
      </c>
      <c r="M212">
        <v>65.3105726242065</v>
      </c>
      <c r="N212">
        <v>506</v>
      </c>
      <c r="O212">
        <v>11.2838745117187</v>
      </c>
      <c r="P212">
        <v>73.384510040283203</v>
      </c>
      <c r="Q212">
        <v>61.052961920237301</v>
      </c>
      <c r="R212">
        <v>62.599657058715799</v>
      </c>
      <c r="S212">
        <v>77.587493896484304</v>
      </c>
    </row>
    <row r="213" spans="1:19" x14ac:dyDescent="0.35">
      <c r="A213">
        <v>1479306597</v>
      </c>
      <c r="B213">
        <v>507</v>
      </c>
      <c r="C213">
        <v>10.394954681396401</v>
      </c>
      <c r="D213">
        <v>112.109609603881</v>
      </c>
      <c r="E213">
        <v>41.834648892417697</v>
      </c>
      <c r="F213">
        <v>67.758131027221594</v>
      </c>
      <c r="G213">
        <v>85.886685371398897</v>
      </c>
      <c r="H213">
        <v>508</v>
      </c>
      <c r="I213">
        <v>12.9995346069335</v>
      </c>
      <c r="J213">
        <v>125.608618736267</v>
      </c>
      <c r="K213">
        <v>57.277114717472003</v>
      </c>
      <c r="L213">
        <v>46.451830863952601</v>
      </c>
      <c r="M213">
        <v>75.817098617553697</v>
      </c>
      <c r="N213">
        <v>509</v>
      </c>
      <c r="O213">
        <v>9.2006683349609304</v>
      </c>
      <c r="P213">
        <v>119.635857582092</v>
      </c>
      <c r="Q213">
        <v>62.427268702431498</v>
      </c>
      <c r="R213">
        <v>59.261073112487701</v>
      </c>
      <c r="S213">
        <v>59.876186370849602</v>
      </c>
    </row>
    <row r="214" spans="1:19" x14ac:dyDescent="0.35">
      <c r="A214">
        <v>2853467046</v>
      </c>
      <c r="B214">
        <v>513</v>
      </c>
      <c r="C214">
        <v>4.962158203125</v>
      </c>
      <c r="D214">
        <v>76.030056953430105</v>
      </c>
      <c r="E214">
        <v>38.583451941565301</v>
      </c>
      <c r="F214">
        <v>40.353983879089299</v>
      </c>
      <c r="G214">
        <v>82.469346046447697</v>
      </c>
      <c r="H214">
        <v>514</v>
      </c>
      <c r="I214">
        <v>10.366249084472599</v>
      </c>
      <c r="J214">
        <v>92.694212913513098</v>
      </c>
      <c r="K214">
        <v>65.377170586724105</v>
      </c>
      <c r="L214">
        <v>49.684355735778801</v>
      </c>
      <c r="M214">
        <v>70.888437271118093</v>
      </c>
      <c r="N214">
        <v>515</v>
      </c>
      <c r="O214">
        <v>8.7364196777343697</v>
      </c>
      <c r="P214">
        <v>81.981077194213796</v>
      </c>
      <c r="Q214">
        <v>66.760363817403899</v>
      </c>
      <c r="R214">
        <v>77.340012550354004</v>
      </c>
      <c r="S214">
        <v>66.796686172485295</v>
      </c>
    </row>
    <row r="215" spans="1:19" x14ac:dyDescent="0.35">
      <c r="A215">
        <v>1555919540</v>
      </c>
      <c r="B215">
        <v>516</v>
      </c>
      <c r="C215">
        <v>4.1600227355956996</v>
      </c>
      <c r="D215">
        <v>147.661172866821</v>
      </c>
      <c r="E215">
        <v>53.853089299717603</v>
      </c>
      <c r="F215">
        <v>34.590187072753899</v>
      </c>
      <c r="G215">
        <v>83.676418304443303</v>
      </c>
      <c r="H215">
        <v>517</v>
      </c>
      <c r="I215">
        <v>5.0162315368652299</v>
      </c>
      <c r="J215">
        <v>108.136101722717</v>
      </c>
      <c r="K215">
        <v>63.633464793717003</v>
      </c>
      <c r="L215">
        <v>64.8309068679809</v>
      </c>
      <c r="M215">
        <v>83.797358512878404</v>
      </c>
      <c r="N215">
        <v>518</v>
      </c>
      <c r="O215">
        <v>6.0931205749511701</v>
      </c>
      <c r="P215">
        <v>108.837986946105</v>
      </c>
      <c r="Q215">
        <v>69.250852860516005</v>
      </c>
      <c r="R215">
        <v>57.942021369933997</v>
      </c>
      <c r="S215">
        <v>76.977024078369098</v>
      </c>
    </row>
    <row r="216" spans="1:19" x14ac:dyDescent="0.35">
      <c r="A216">
        <v>971228663</v>
      </c>
      <c r="B216">
        <v>522</v>
      </c>
      <c r="C216">
        <v>3.7891387939453098</v>
      </c>
      <c r="D216">
        <v>142.11139392852701</v>
      </c>
      <c r="E216">
        <v>53.565114242145</v>
      </c>
      <c r="F216">
        <v>62.113587379455502</v>
      </c>
      <c r="G216">
        <v>83.098415374755803</v>
      </c>
      <c r="H216">
        <v>523</v>
      </c>
      <c r="I216">
        <v>3.2601356506347599</v>
      </c>
      <c r="J216">
        <v>129.361610412597</v>
      </c>
      <c r="K216">
        <v>69.0009977574</v>
      </c>
      <c r="L216">
        <v>83.436372756957994</v>
      </c>
      <c r="M216">
        <v>79.528918266296301</v>
      </c>
      <c r="N216">
        <v>524</v>
      </c>
      <c r="O216">
        <v>3.7550926208496</v>
      </c>
      <c r="P216">
        <v>108.110976219177</v>
      </c>
      <c r="Q216">
        <v>67.468997214961902</v>
      </c>
      <c r="R216">
        <v>71.874598503112793</v>
      </c>
      <c r="S216">
        <v>74.978293418884206</v>
      </c>
    </row>
    <row r="217" spans="1:19" x14ac:dyDescent="0.35">
      <c r="A217">
        <v>435096031</v>
      </c>
      <c r="B217">
        <v>525</v>
      </c>
      <c r="C217">
        <v>7.4357986450195304</v>
      </c>
      <c r="D217">
        <v>113.28716373443601</v>
      </c>
      <c r="E217">
        <v>46.7990021772302</v>
      </c>
      <c r="F217">
        <v>42.249563217163001</v>
      </c>
      <c r="G217">
        <v>82.623690605163503</v>
      </c>
      <c r="H217">
        <v>526</v>
      </c>
      <c r="I217">
        <v>7.0501327514648402</v>
      </c>
      <c r="J217">
        <v>128.07754325866699</v>
      </c>
      <c r="K217">
        <v>65.250201074592795</v>
      </c>
      <c r="L217">
        <v>43.578486442565897</v>
      </c>
      <c r="M217">
        <v>66.148333549499498</v>
      </c>
      <c r="N217">
        <v>527</v>
      </c>
      <c r="O217">
        <v>4.9934387207031197</v>
      </c>
      <c r="P217">
        <v>127.218876838684</v>
      </c>
      <c r="Q217">
        <v>67.056876514375105</v>
      </c>
      <c r="R217">
        <v>60.5454711914062</v>
      </c>
      <c r="S217">
        <v>72.074872970580998</v>
      </c>
    </row>
    <row r="218" spans="1:19" x14ac:dyDescent="0.35">
      <c r="A218">
        <v>1732079818</v>
      </c>
      <c r="B218">
        <v>528</v>
      </c>
      <c r="C218">
        <v>11.074733734130801</v>
      </c>
      <c r="D218">
        <v>124.065813064575</v>
      </c>
      <c r="E218">
        <v>51.060193856348</v>
      </c>
      <c r="F218">
        <v>19.175794601440401</v>
      </c>
      <c r="G218">
        <v>77.142675399780202</v>
      </c>
      <c r="H218">
        <v>529</v>
      </c>
      <c r="I218">
        <v>10.9806060791015</v>
      </c>
      <c r="J218">
        <v>108.60188579559301</v>
      </c>
      <c r="K218">
        <v>53.779350402879402</v>
      </c>
      <c r="L218">
        <v>75.307074546813894</v>
      </c>
      <c r="M218">
        <v>70.498208999633704</v>
      </c>
      <c r="N218">
        <v>530</v>
      </c>
      <c r="O218">
        <v>13.266372680664</v>
      </c>
      <c r="P218">
        <v>80.987738609313894</v>
      </c>
      <c r="Q218">
        <v>52.365392503395697</v>
      </c>
      <c r="R218">
        <v>85.986824989318805</v>
      </c>
      <c r="S218">
        <v>71.8036336898803</v>
      </c>
    </row>
    <row r="219" spans="1:19" x14ac:dyDescent="0.35">
      <c r="A219">
        <v>180688585</v>
      </c>
      <c r="B219">
        <v>531</v>
      </c>
      <c r="C219">
        <v>11.1579895019531</v>
      </c>
      <c r="D219">
        <v>139.12417030334399</v>
      </c>
      <c r="E219">
        <v>68.845541458784993</v>
      </c>
      <c r="F219">
        <v>7.0278654098510698</v>
      </c>
      <c r="G219">
        <v>64.609366416931096</v>
      </c>
      <c r="H219">
        <v>532</v>
      </c>
      <c r="I219">
        <v>12.0563507080078</v>
      </c>
      <c r="J219">
        <v>126.766780853271</v>
      </c>
      <c r="K219">
        <v>70.912794842439595</v>
      </c>
      <c r="L219">
        <v>28.915889739990199</v>
      </c>
      <c r="M219">
        <v>52.723566055297802</v>
      </c>
      <c r="N219">
        <v>533</v>
      </c>
      <c r="O219">
        <v>13.594722747802701</v>
      </c>
      <c r="P219">
        <v>90.775633811950598</v>
      </c>
      <c r="Q219">
        <v>63.2020925202428</v>
      </c>
      <c r="R219">
        <v>51.193236351013098</v>
      </c>
      <c r="S219">
        <v>64.045308113098102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5"/>
  <sheetViews>
    <sheetView workbookViewId="0">
      <pane xSplit="1" ySplit="3" topLeftCell="Q169" activePane="bottomRight" state="frozen"/>
      <selection pane="topRight" activeCell="B1" sqref="B1"/>
      <selection pane="bottomLeft" activeCell="A4" sqref="A4"/>
      <selection pane="bottomRight" activeCell="X216" sqref="X216"/>
    </sheetView>
  </sheetViews>
  <sheetFormatPr defaultRowHeight="14.5" x14ac:dyDescent="0.35"/>
  <cols>
    <col min="2" max="2" width="6.1796875" customWidth="1"/>
    <col min="19" max="19" width="16.453125" bestFit="1" customWidth="1"/>
    <col min="21" max="21" width="9.453125" bestFit="1" customWidth="1"/>
    <col min="23" max="23" width="9.453125" bestFit="1" customWidth="1"/>
  </cols>
  <sheetData>
    <row r="1" spans="2:17" x14ac:dyDescent="0.35">
      <c r="B1" s="3" t="s">
        <v>13</v>
      </c>
      <c r="C1" s="3"/>
      <c r="D1" s="3"/>
      <c r="E1" s="3"/>
      <c r="F1" s="3"/>
      <c r="G1" s="3"/>
      <c r="H1" s="3"/>
      <c r="I1" s="3"/>
      <c r="J1" s="3"/>
      <c r="K1" s="3"/>
      <c r="M1" s="3" t="s">
        <v>21</v>
      </c>
      <c r="N1" s="3"/>
      <c r="O1" s="3"/>
      <c r="P1" s="3"/>
      <c r="Q1" s="3"/>
    </row>
    <row r="2" spans="2:17" x14ac:dyDescent="0.35">
      <c r="B2" s="3" t="s">
        <v>14</v>
      </c>
      <c r="C2" s="3"/>
      <c r="D2" s="3" t="s">
        <v>19</v>
      </c>
      <c r="E2" s="3"/>
      <c r="F2" s="3" t="s">
        <v>8</v>
      </c>
      <c r="G2" s="3"/>
      <c r="H2" s="3" t="s">
        <v>9</v>
      </c>
      <c r="I2" s="3"/>
      <c r="J2" s="3" t="s">
        <v>10</v>
      </c>
      <c r="K2" s="3"/>
      <c r="M2" t="s">
        <v>14</v>
      </c>
      <c r="N2" t="s">
        <v>19</v>
      </c>
      <c r="O2" t="s">
        <v>8</v>
      </c>
      <c r="P2" t="s">
        <v>9</v>
      </c>
      <c r="Q2" t="s">
        <v>10</v>
      </c>
    </row>
    <row r="3" spans="2:17" x14ac:dyDescent="0.35">
      <c r="B3" t="s">
        <v>11</v>
      </c>
      <c r="C3" t="s">
        <v>12</v>
      </c>
      <c r="D3" t="s">
        <v>11</v>
      </c>
      <c r="E3" t="s">
        <v>12</v>
      </c>
      <c r="F3" t="s">
        <v>11</v>
      </c>
      <c r="G3" t="s">
        <v>12</v>
      </c>
      <c r="H3" t="s">
        <v>11</v>
      </c>
      <c r="I3" t="s">
        <v>12</v>
      </c>
      <c r="J3" t="s">
        <v>11</v>
      </c>
      <c r="K3" t="s">
        <v>12</v>
      </c>
    </row>
    <row r="4" spans="2:17" x14ac:dyDescent="0.35">
      <c r="B4">
        <f>ROUND((imgresults!I2/imgresults!C2)*100,3)</f>
        <v>134.898</v>
      </c>
      <c r="C4">
        <f>ROUND((imgresults!O2/imgresults!C2)*100,3)</f>
        <v>116.956</v>
      </c>
      <c r="D4">
        <f>ROUND((imgresults!J2/imgresults!D2)*100,3)</f>
        <v>90.927000000000007</v>
      </c>
      <c r="E4">
        <f>ROUND((imgresults!R2/imgresults!D2)*100,3)</f>
        <v>71.174000000000007</v>
      </c>
      <c r="F4">
        <f>ROUND((imgresults!K2/imgresults!E2)*100,3)</f>
        <v>120.56100000000001</v>
      </c>
      <c r="G4">
        <f>ROUND((imgresults!Q2/imgresults!E2)*100,3)</f>
        <v>127.84</v>
      </c>
      <c r="H4">
        <f>ROUND((imgresults!L2/imgresults!F2)*100,3)</f>
        <v>263.79599999999999</v>
      </c>
      <c r="I4">
        <f>ROUND((imgresults!R2/imgresults!F2)*100,3)</f>
        <v>351.83800000000002</v>
      </c>
      <c r="J4">
        <f>ROUND((imgresults!M2/imgresults!G2)*100,3)</f>
        <v>93.111000000000004</v>
      </c>
      <c r="K4">
        <f>ROUND((imgresults!S2/imgresults!G2)*100,3)</f>
        <v>86.003</v>
      </c>
      <c r="M4">
        <f>B4-C4</f>
        <v>17.941999999999993</v>
      </c>
      <c r="N4">
        <f>D4-E4</f>
        <v>19.753</v>
      </c>
      <c r="O4">
        <f>F4-G4</f>
        <v>-7.2789999999999964</v>
      </c>
      <c r="P4">
        <f>H4-I4</f>
        <v>-88.04200000000003</v>
      </c>
      <c r="Q4">
        <f>J4-K4</f>
        <v>7.1080000000000041</v>
      </c>
    </row>
    <row r="5" spans="2:17" x14ac:dyDescent="0.35">
      <c r="B5">
        <f>ROUND((imgresults!I3/imgresults!C3)*100,3)</f>
        <v>154.28700000000001</v>
      </c>
      <c r="C5">
        <f>ROUND((imgresults!O3/imgresults!C3)*100,3)</f>
        <v>73.013999999999996</v>
      </c>
      <c r="D5">
        <f>ROUND((imgresults!J3/imgresults!D3)*100,3)</f>
        <v>154.25800000000001</v>
      </c>
      <c r="E5">
        <f>ROUND((imgresults!R3/imgresults!D3)*100,3)</f>
        <v>75.822000000000003</v>
      </c>
      <c r="F5">
        <f>ROUND((imgresults!K3/imgresults!E3)*100,3)</f>
        <v>139.36500000000001</v>
      </c>
      <c r="G5">
        <f>ROUND((imgresults!Q3/imgresults!E3)*100,3)</f>
        <v>179.667</v>
      </c>
      <c r="H5">
        <f>ROUND((imgresults!L3/imgresults!F3)*100,3)</f>
        <v>93.837999999999994</v>
      </c>
      <c r="I5">
        <f>ROUND((imgresults!R3/imgresults!F3)*100,3)</f>
        <v>112.389</v>
      </c>
      <c r="J5">
        <f>ROUND((imgresults!M3/imgresults!G3)*100,3)</f>
        <v>69.637</v>
      </c>
      <c r="K5">
        <f>ROUND((imgresults!S3/imgresults!G3)*100,3)</f>
        <v>68.631</v>
      </c>
      <c r="M5">
        <f t="shared" ref="M5:M68" si="0">B5-C5</f>
        <v>81.27300000000001</v>
      </c>
      <c r="N5">
        <f t="shared" ref="N5:N68" si="1">D5-E5</f>
        <v>78.436000000000007</v>
      </c>
      <c r="O5">
        <f t="shared" ref="O5:O68" si="2">F5-G5</f>
        <v>-40.301999999999992</v>
      </c>
      <c r="P5">
        <f t="shared" ref="P5:P68" si="3">H5-I5</f>
        <v>-18.551000000000002</v>
      </c>
      <c r="Q5">
        <f t="shared" ref="Q5:Q68" si="4">J5-K5</f>
        <v>1.0060000000000002</v>
      </c>
    </row>
    <row r="6" spans="2:17" x14ac:dyDescent="0.35">
      <c r="B6">
        <f>ROUND((imgresults!I4/imgresults!C4)*100,3)</f>
        <v>39.124000000000002</v>
      </c>
      <c r="C6">
        <f>ROUND((imgresults!O4/imgresults!C4)*100,3)</f>
        <v>60.628999999999998</v>
      </c>
      <c r="D6">
        <f>ROUND((imgresults!J4/imgresults!D4)*100,3)</f>
        <v>93.043000000000006</v>
      </c>
      <c r="E6">
        <f>ROUND((imgresults!R4/imgresults!D4)*100,3)</f>
        <v>50.360999999999997</v>
      </c>
      <c r="F6">
        <f>ROUND((imgresults!K4/imgresults!E4)*100,3)</f>
        <v>108.995</v>
      </c>
      <c r="G6">
        <f>ROUND((imgresults!Q4/imgresults!E4)*100,3)</f>
        <v>132.03200000000001</v>
      </c>
      <c r="H6">
        <f>ROUND((imgresults!L4/imgresults!F4)*100,3)</f>
        <v>187.55500000000001</v>
      </c>
      <c r="I6">
        <f>ROUND((imgresults!R4/imgresults!F4)*100,3)</f>
        <v>199.18600000000001</v>
      </c>
      <c r="J6">
        <f>ROUND((imgresults!M4/imgresults!G4)*100,3)</f>
        <v>84.852000000000004</v>
      </c>
      <c r="K6">
        <f>ROUND((imgresults!S4/imgresults!G4)*100,3)</f>
        <v>84.748000000000005</v>
      </c>
      <c r="M6">
        <f t="shared" si="0"/>
        <v>-21.504999999999995</v>
      </c>
      <c r="N6">
        <f t="shared" si="1"/>
        <v>42.682000000000009</v>
      </c>
      <c r="O6">
        <f t="shared" si="2"/>
        <v>-23.037000000000006</v>
      </c>
      <c r="P6">
        <f t="shared" si="3"/>
        <v>-11.631</v>
      </c>
      <c r="Q6">
        <f t="shared" si="4"/>
        <v>0.1039999999999992</v>
      </c>
    </row>
    <row r="7" spans="2:17" x14ac:dyDescent="0.35">
      <c r="B7">
        <f>ROUND((imgresults!I5/imgresults!C5)*100,3)</f>
        <v>67.334000000000003</v>
      </c>
      <c r="C7">
        <f>ROUND((imgresults!O5/imgresults!C5)*100,3)</f>
        <v>61.22</v>
      </c>
      <c r="D7">
        <f>ROUND((imgresults!J5/imgresults!D5)*100,3)</f>
        <v>102.73099999999999</v>
      </c>
      <c r="E7">
        <f>ROUND((imgresults!R5/imgresults!D5)*100,3)</f>
        <v>64.352999999999994</v>
      </c>
      <c r="F7">
        <f>ROUND((imgresults!K5/imgresults!E5)*100,3)</f>
        <v>150.804</v>
      </c>
      <c r="G7">
        <f>ROUND((imgresults!Q5/imgresults!E5)*100,3)</f>
        <v>146.375</v>
      </c>
      <c r="H7">
        <f>ROUND((imgresults!L5/imgresults!F5)*100,3)</f>
        <v>84.662999999999997</v>
      </c>
      <c r="I7">
        <f>ROUND((imgresults!R5/imgresults!F5)*100,3)</f>
        <v>100.995</v>
      </c>
      <c r="J7">
        <f>ROUND((imgresults!M5/imgresults!G5)*100,3)</f>
        <v>92.024000000000001</v>
      </c>
      <c r="K7">
        <f>ROUND((imgresults!S5/imgresults!G5)*100,3)</f>
        <v>91.549000000000007</v>
      </c>
      <c r="M7">
        <f t="shared" si="0"/>
        <v>6.1140000000000043</v>
      </c>
      <c r="N7">
        <f t="shared" si="1"/>
        <v>38.378</v>
      </c>
      <c r="O7">
        <f t="shared" si="2"/>
        <v>4.429000000000002</v>
      </c>
      <c r="P7">
        <f t="shared" si="3"/>
        <v>-16.332000000000008</v>
      </c>
      <c r="Q7">
        <f t="shared" si="4"/>
        <v>0.47499999999999432</v>
      </c>
    </row>
    <row r="8" spans="2:17" x14ac:dyDescent="0.35">
      <c r="B8">
        <f>ROUND((imgresults!I6/imgresults!C6)*100,3)</f>
        <v>107.931</v>
      </c>
      <c r="C8">
        <f>ROUND((imgresults!O6/imgresults!C6)*100,3)</f>
        <v>101.955</v>
      </c>
      <c r="D8">
        <f>ROUND((imgresults!J6/imgresults!D6)*100,3)</f>
        <v>89.718000000000004</v>
      </c>
      <c r="E8">
        <f>ROUND((imgresults!R6/imgresults!D6)*100,3)</f>
        <v>32.895000000000003</v>
      </c>
      <c r="F8">
        <f>ROUND((imgresults!K6/imgresults!E6)*100,3)</f>
        <v>103.40900000000001</v>
      </c>
      <c r="G8">
        <f>ROUND((imgresults!Q6/imgresults!E6)*100,3)</f>
        <v>106.471</v>
      </c>
      <c r="H8">
        <f>ROUND((imgresults!L6/imgresults!F6)*100,3)</f>
        <v>212.44800000000001</v>
      </c>
      <c r="I8">
        <f>ROUND((imgresults!R6/imgresults!F6)*100,3)</f>
        <v>204.02699999999999</v>
      </c>
      <c r="J8">
        <f>ROUND((imgresults!M6/imgresults!G6)*100,3)</f>
        <v>81.694000000000003</v>
      </c>
      <c r="K8">
        <f>ROUND((imgresults!S6/imgresults!G6)*100,3)</f>
        <v>93.522000000000006</v>
      </c>
      <c r="M8">
        <f t="shared" si="0"/>
        <v>5.9759999999999991</v>
      </c>
      <c r="N8">
        <f t="shared" si="1"/>
        <v>56.823</v>
      </c>
      <c r="O8">
        <f t="shared" si="2"/>
        <v>-3.0619999999999976</v>
      </c>
      <c r="P8">
        <f t="shared" si="3"/>
        <v>8.4210000000000207</v>
      </c>
      <c r="Q8">
        <f t="shared" si="4"/>
        <v>-11.828000000000003</v>
      </c>
    </row>
    <row r="9" spans="2:17" x14ac:dyDescent="0.35">
      <c r="B9">
        <f>ROUND((imgresults!I7/imgresults!C7)*100,3)</f>
        <v>93.302000000000007</v>
      </c>
      <c r="C9">
        <f>ROUND((imgresults!O7/imgresults!C7)*100,3)</f>
        <v>2.2989999999999999</v>
      </c>
      <c r="D9">
        <f>ROUND((imgresults!J7/imgresults!D7)*100,3)</f>
        <v>113.125</v>
      </c>
      <c r="E9">
        <f>ROUND((imgresults!R7/imgresults!D7)*100,3)</f>
        <v>70.783000000000001</v>
      </c>
      <c r="F9">
        <f>ROUND((imgresults!K7/imgresults!E7)*100,3)</f>
        <v>127.014</v>
      </c>
      <c r="G9">
        <f>ROUND((imgresults!Q7/imgresults!E7)*100,3)</f>
        <v>132.69900000000001</v>
      </c>
      <c r="H9">
        <f>ROUND((imgresults!L7/imgresults!F7)*100,3)</f>
        <v>146.69800000000001</v>
      </c>
      <c r="I9">
        <f>ROUND((imgresults!R7/imgresults!F7)*100,3)</f>
        <v>140.80099999999999</v>
      </c>
      <c r="J9">
        <f>ROUND((imgresults!M7/imgresults!G7)*100,3)</f>
        <v>93.647999999999996</v>
      </c>
      <c r="K9">
        <f>ROUND((imgresults!S7/imgresults!G7)*100,3)</f>
        <v>99.784999999999997</v>
      </c>
      <c r="M9">
        <f t="shared" si="0"/>
        <v>91.003</v>
      </c>
      <c r="N9">
        <f t="shared" si="1"/>
        <v>42.341999999999999</v>
      </c>
      <c r="O9">
        <f t="shared" si="2"/>
        <v>-5.6850000000000165</v>
      </c>
      <c r="P9">
        <f t="shared" si="3"/>
        <v>5.8970000000000198</v>
      </c>
      <c r="Q9">
        <f t="shared" si="4"/>
        <v>-6.1370000000000005</v>
      </c>
    </row>
    <row r="10" spans="2:17" x14ac:dyDescent="0.35">
      <c r="B10">
        <f>ROUND((imgresults!I8/imgresults!C8)*100,3)</f>
        <v>111.22799999999999</v>
      </c>
      <c r="C10">
        <f>ROUND((imgresults!O8/imgresults!C8)*100,3)</f>
        <v>124.941</v>
      </c>
      <c r="D10">
        <f>ROUND((imgresults!J8/imgresults!D8)*100,3)</f>
        <v>101.086</v>
      </c>
      <c r="E10">
        <f>ROUND((imgresults!R8/imgresults!D8)*100,3)</f>
        <v>64.507000000000005</v>
      </c>
      <c r="F10">
        <f>ROUND((imgresults!K8/imgresults!E8)*100,3)</f>
        <v>110.036</v>
      </c>
      <c r="G10">
        <f>ROUND((imgresults!Q8/imgresults!E8)*100,3)</f>
        <v>114.976</v>
      </c>
      <c r="H10">
        <f>ROUND((imgresults!L8/imgresults!F8)*100,3)</f>
        <v>111.393</v>
      </c>
      <c r="I10">
        <f>ROUND((imgresults!R8/imgresults!F8)*100,3)</f>
        <v>139.03200000000001</v>
      </c>
      <c r="J10">
        <f>ROUND((imgresults!M8/imgresults!G8)*100,3)</f>
        <v>85.77</v>
      </c>
      <c r="K10">
        <f>ROUND((imgresults!S8/imgresults!G8)*100,3)</f>
        <v>88.488</v>
      </c>
      <c r="M10">
        <f t="shared" si="0"/>
        <v>-13.713000000000008</v>
      </c>
      <c r="N10">
        <f t="shared" si="1"/>
        <v>36.578999999999994</v>
      </c>
      <c r="O10">
        <f t="shared" si="2"/>
        <v>-4.9399999999999977</v>
      </c>
      <c r="P10">
        <f t="shared" si="3"/>
        <v>-27.63900000000001</v>
      </c>
      <c r="Q10">
        <f t="shared" si="4"/>
        <v>-2.7180000000000035</v>
      </c>
    </row>
    <row r="11" spans="2:17" x14ac:dyDescent="0.35">
      <c r="B11">
        <f>ROUND((imgresults!I9/imgresults!C9)*100,3)</f>
        <v>84.497</v>
      </c>
      <c r="C11">
        <f>ROUND((imgresults!O9/imgresults!C9)*100,3)</f>
        <v>83.787999999999997</v>
      </c>
      <c r="D11">
        <f>ROUND((imgresults!J9/imgresults!D9)*100,3)</f>
        <v>73.792000000000002</v>
      </c>
      <c r="E11">
        <f>ROUND((imgresults!R9/imgresults!D9)*100,3)</f>
        <v>48.468000000000004</v>
      </c>
      <c r="F11">
        <f>ROUND((imgresults!K9/imgresults!E9)*100,3)</f>
        <v>104.825</v>
      </c>
      <c r="G11">
        <f>ROUND((imgresults!Q9/imgresults!E9)*100,3)</f>
        <v>101.622</v>
      </c>
      <c r="H11">
        <f>ROUND((imgresults!L9/imgresults!F9)*100,3)</f>
        <v>703.99699999999996</v>
      </c>
      <c r="I11">
        <f>ROUND((imgresults!R9/imgresults!F9)*100,3)</f>
        <v>871.02</v>
      </c>
      <c r="J11">
        <f>ROUND((imgresults!M9/imgresults!G9)*100,3)</f>
        <v>109.67</v>
      </c>
      <c r="K11">
        <f>ROUND((imgresults!S9/imgresults!G9)*100,3)</f>
        <v>106.917</v>
      </c>
      <c r="M11">
        <f t="shared" si="0"/>
        <v>0.70900000000000318</v>
      </c>
      <c r="N11">
        <f t="shared" si="1"/>
        <v>25.323999999999998</v>
      </c>
      <c r="O11">
        <f t="shared" si="2"/>
        <v>3.203000000000003</v>
      </c>
      <c r="P11">
        <f t="shared" si="3"/>
        <v>-167.02300000000002</v>
      </c>
      <c r="Q11">
        <f t="shared" si="4"/>
        <v>2.7530000000000001</v>
      </c>
    </row>
    <row r="12" spans="2:17" x14ac:dyDescent="0.35">
      <c r="B12">
        <f>ROUND((imgresults!I10/imgresults!C10)*100,3)</f>
        <v>41.064999999999998</v>
      </c>
      <c r="C12">
        <f>ROUND((imgresults!O10/imgresults!C10)*100,3)</f>
        <v>49.756999999999998</v>
      </c>
      <c r="D12">
        <f>ROUND((imgresults!J10/imgresults!D10)*100,3)</f>
        <v>92.266000000000005</v>
      </c>
      <c r="E12">
        <f>ROUND((imgresults!R10/imgresults!D10)*100,3)</f>
        <v>54.463999999999999</v>
      </c>
      <c r="F12">
        <f>ROUND((imgresults!K10/imgresults!E10)*100,3)</f>
        <v>109.599</v>
      </c>
      <c r="G12">
        <f>ROUND((imgresults!Q10/imgresults!E10)*100,3)</f>
        <v>112.717</v>
      </c>
      <c r="H12">
        <f>ROUND((imgresults!L10/imgresults!F10)*100,3)</f>
        <v>172.93199999999999</v>
      </c>
      <c r="I12">
        <f>ROUND((imgresults!R10/imgresults!F10)*100,3)</f>
        <v>149.834</v>
      </c>
      <c r="J12">
        <f>ROUND((imgresults!M10/imgresults!G10)*100,3)</f>
        <v>95.453999999999994</v>
      </c>
      <c r="K12">
        <f>ROUND((imgresults!S10/imgresults!G10)*100,3)</f>
        <v>93.501999999999995</v>
      </c>
      <c r="M12">
        <f t="shared" si="0"/>
        <v>-8.6920000000000002</v>
      </c>
      <c r="N12">
        <f t="shared" si="1"/>
        <v>37.802000000000007</v>
      </c>
      <c r="O12">
        <f t="shared" si="2"/>
        <v>-3.117999999999995</v>
      </c>
      <c r="P12">
        <f t="shared" si="3"/>
        <v>23.097999999999985</v>
      </c>
      <c r="Q12">
        <f t="shared" si="4"/>
        <v>1.9519999999999982</v>
      </c>
    </row>
    <row r="13" spans="2:17" x14ac:dyDescent="0.35">
      <c r="B13">
        <f>ROUND((imgresults!I11/imgresults!C11)*100,3)</f>
        <v>114.05</v>
      </c>
      <c r="C13">
        <f>ROUND((imgresults!O11/imgresults!C11)*100,3)</f>
        <v>112.58</v>
      </c>
      <c r="D13">
        <f>ROUND((imgresults!J11/imgresults!D11)*100,3)</f>
        <v>93.837999999999994</v>
      </c>
      <c r="E13">
        <f>ROUND((imgresults!R11/imgresults!D11)*100,3)</f>
        <v>55.390999999999998</v>
      </c>
      <c r="F13">
        <f>ROUND((imgresults!K11/imgresults!E11)*100,3)</f>
        <v>132.45099999999999</v>
      </c>
      <c r="G13">
        <f>ROUND((imgresults!Q11/imgresults!E11)*100,3)</f>
        <v>144.048</v>
      </c>
      <c r="H13">
        <f>ROUND((imgresults!L11/imgresults!F11)*100,3)</f>
        <v>121.514</v>
      </c>
      <c r="I13">
        <f>ROUND((imgresults!R11/imgresults!F11)*100,3)</f>
        <v>140.09100000000001</v>
      </c>
      <c r="J13">
        <f>ROUND((imgresults!M11/imgresults!G11)*100,3)</f>
        <v>91.784000000000006</v>
      </c>
      <c r="K13">
        <f>ROUND((imgresults!S11/imgresults!G11)*100,3)</f>
        <v>96.492000000000004</v>
      </c>
      <c r="M13">
        <f t="shared" si="0"/>
        <v>1.4699999999999989</v>
      </c>
      <c r="N13">
        <f t="shared" si="1"/>
        <v>38.446999999999996</v>
      </c>
      <c r="O13">
        <f t="shared" si="2"/>
        <v>-11.597000000000008</v>
      </c>
      <c r="P13">
        <f t="shared" si="3"/>
        <v>-18.577000000000012</v>
      </c>
      <c r="Q13">
        <f t="shared" si="4"/>
        <v>-4.7079999999999984</v>
      </c>
    </row>
    <row r="14" spans="2:17" x14ac:dyDescent="0.35">
      <c r="B14">
        <f>ROUND((imgresults!I12/imgresults!C12)*100,3)</f>
        <v>116.373</v>
      </c>
      <c r="C14">
        <f>ROUND((imgresults!O12/imgresults!C12)*100,3)</f>
        <v>92.820999999999998</v>
      </c>
      <c r="D14">
        <f>ROUND((imgresults!J12/imgresults!D12)*100,3)</f>
        <v>118.81100000000001</v>
      </c>
      <c r="E14">
        <f>ROUND((imgresults!R12/imgresults!D12)*100,3)</f>
        <v>53.823999999999998</v>
      </c>
      <c r="F14">
        <f>ROUND((imgresults!K12/imgresults!E12)*100,3)</f>
        <v>130.75800000000001</v>
      </c>
      <c r="G14">
        <f>ROUND((imgresults!Q12/imgresults!E12)*100,3)</f>
        <v>136.691</v>
      </c>
      <c r="H14">
        <f>ROUND((imgresults!L12/imgresults!F12)*100,3)</f>
        <v>22.181999999999999</v>
      </c>
      <c r="I14">
        <f>ROUND((imgresults!R12/imgresults!F12)*100,3)</f>
        <v>149.97399999999999</v>
      </c>
      <c r="J14">
        <f>ROUND((imgresults!M12/imgresults!G12)*100,3)</f>
        <v>72.210999999999999</v>
      </c>
      <c r="K14">
        <f>ROUND((imgresults!S12/imgresults!G12)*100,3)</f>
        <v>91.757000000000005</v>
      </c>
      <c r="M14">
        <f t="shared" si="0"/>
        <v>23.552000000000007</v>
      </c>
      <c r="N14">
        <f t="shared" si="1"/>
        <v>64.987000000000009</v>
      </c>
      <c r="O14">
        <f t="shared" si="2"/>
        <v>-5.9329999999999927</v>
      </c>
      <c r="P14">
        <f t="shared" si="3"/>
        <v>-127.79199999999999</v>
      </c>
      <c r="Q14">
        <f t="shared" si="4"/>
        <v>-19.546000000000006</v>
      </c>
    </row>
    <row r="15" spans="2:17" x14ac:dyDescent="0.35">
      <c r="B15">
        <f>ROUND((imgresults!I13/imgresults!C13)*100,3)</f>
        <v>94.715999999999994</v>
      </c>
      <c r="C15">
        <f>ROUND((imgresults!O13/imgresults!C13)*100,3)</f>
        <v>88.191000000000003</v>
      </c>
      <c r="D15">
        <f>ROUND((imgresults!J13/imgresults!D13)*100,3)</f>
        <v>115.675</v>
      </c>
      <c r="E15">
        <f>ROUND((imgresults!R13/imgresults!D13)*100,3)</f>
        <v>55.198999999999998</v>
      </c>
      <c r="F15">
        <f>ROUND((imgresults!K13/imgresults!E13)*100,3)</f>
        <v>132.947</v>
      </c>
      <c r="G15">
        <f>ROUND((imgresults!Q13/imgresults!E13)*100,3)</f>
        <v>130.732</v>
      </c>
      <c r="H15">
        <f>ROUND((imgresults!L13/imgresults!F13)*100,3)</f>
        <v>136.36199999999999</v>
      </c>
      <c r="I15">
        <f>ROUND((imgresults!R13/imgresults!F13)*100,3)</f>
        <v>128.33199999999999</v>
      </c>
      <c r="J15">
        <f>ROUND((imgresults!M13/imgresults!G13)*100,3)</f>
        <v>90.447000000000003</v>
      </c>
      <c r="K15">
        <f>ROUND((imgresults!S13/imgresults!G13)*100,3)</f>
        <v>101.498</v>
      </c>
      <c r="M15">
        <f t="shared" si="0"/>
        <v>6.5249999999999915</v>
      </c>
      <c r="N15">
        <f t="shared" si="1"/>
        <v>60.475999999999999</v>
      </c>
      <c r="O15">
        <f t="shared" si="2"/>
        <v>2.2150000000000034</v>
      </c>
      <c r="P15">
        <f t="shared" si="3"/>
        <v>8.0300000000000011</v>
      </c>
      <c r="Q15">
        <f t="shared" si="4"/>
        <v>-11.051000000000002</v>
      </c>
    </row>
    <row r="16" spans="2:17" x14ac:dyDescent="0.35">
      <c r="B16">
        <f>ROUND((imgresults!I14/imgresults!C14)*100,3)</f>
        <v>52.994</v>
      </c>
      <c r="C16">
        <f>ROUND((imgresults!O14/imgresults!C14)*100,3)</f>
        <v>60.677</v>
      </c>
      <c r="D16">
        <f>ROUND((imgresults!J14/imgresults!D14)*100,3)</f>
        <v>102.295</v>
      </c>
      <c r="E16">
        <f>ROUND((imgresults!R14/imgresults!D14)*100,3)</f>
        <v>51.966999999999999</v>
      </c>
      <c r="F16">
        <f>ROUND((imgresults!K14/imgresults!E14)*100,3)</f>
        <v>120.342</v>
      </c>
      <c r="G16">
        <f>ROUND((imgresults!Q14/imgresults!E14)*100,3)</f>
        <v>128.029</v>
      </c>
      <c r="H16">
        <f>ROUND((imgresults!L14/imgresults!F14)*100,3)</f>
        <v>128.06899999999999</v>
      </c>
      <c r="I16">
        <f>ROUND((imgresults!R14/imgresults!F14)*100,3)</f>
        <v>116.032</v>
      </c>
      <c r="J16">
        <f>ROUND((imgresults!M14/imgresults!G14)*100,3)</f>
        <v>99.617000000000004</v>
      </c>
      <c r="K16">
        <f>ROUND((imgresults!S14/imgresults!G14)*100,3)</f>
        <v>77.418000000000006</v>
      </c>
      <c r="M16">
        <f t="shared" si="0"/>
        <v>-7.6829999999999998</v>
      </c>
      <c r="N16">
        <f t="shared" si="1"/>
        <v>50.328000000000003</v>
      </c>
      <c r="O16">
        <f t="shared" si="2"/>
        <v>-7.6869999999999976</v>
      </c>
      <c r="P16">
        <f t="shared" si="3"/>
        <v>12.036999999999992</v>
      </c>
      <c r="Q16">
        <f t="shared" si="4"/>
        <v>22.198999999999998</v>
      </c>
    </row>
    <row r="17" spans="2:17" x14ac:dyDescent="0.35">
      <c r="B17">
        <f>ROUND((imgresults!I15/imgresults!C15)*100,3)</f>
        <v>123.51300000000001</v>
      </c>
      <c r="C17">
        <f>ROUND((imgresults!O15/imgresults!C15)*100,3)</f>
        <v>87.766999999999996</v>
      </c>
      <c r="D17">
        <f>ROUND((imgresults!J15/imgresults!D15)*100,3)</f>
        <v>94.203999999999994</v>
      </c>
      <c r="E17">
        <f>ROUND((imgresults!R15/imgresults!D15)*100,3)</f>
        <v>47.079000000000001</v>
      </c>
      <c r="F17">
        <f>ROUND((imgresults!K15/imgresults!E15)*100,3)</f>
        <v>136.41200000000001</v>
      </c>
      <c r="G17">
        <f>ROUND((imgresults!Q15/imgresults!E15)*100,3)</f>
        <v>164.78800000000001</v>
      </c>
      <c r="H17">
        <f>ROUND((imgresults!L15/imgresults!F15)*100,3)</f>
        <v>207.386</v>
      </c>
      <c r="I17">
        <f>ROUND((imgresults!R15/imgresults!F15)*100,3)</f>
        <v>188.71199999999999</v>
      </c>
      <c r="J17">
        <f>ROUND((imgresults!M15/imgresults!G15)*100,3)</f>
        <v>73.63</v>
      </c>
      <c r="K17">
        <f>ROUND((imgresults!S15/imgresults!G15)*100,3)</f>
        <v>84.748000000000005</v>
      </c>
      <c r="M17">
        <f t="shared" si="0"/>
        <v>35.746000000000009</v>
      </c>
      <c r="N17">
        <f t="shared" si="1"/>
        <v>47.124999999999993</v>
      </c>
      <c r="O17">
        <f t="shared" si="2"/>
        <v>-28.376000000000005</v>
      </c>
      <c r="P17">
        <f t="shared" si="3"/>
        <v>18.674000000000007</v>
      </c>
      <c r="Q17">
        <f t="shared" si="4"/>
        <v>-11.118000000000009</v>
      </c>
    </row>
    <row r="18" spans="2:17" x14ac:dyDescent="0.35">
      <c r="B18">
        <f>ROUND((imgresults!I16/imgresults!C16)*100,3)</f>
        <v>132.28700000000001</v>
      </c>
      <c r="C18">
        <f>ROUND((imgresults!O16/imgresults!C16)*100,3)</f>
        <v>125.27</v>
      </c>
      <c r="D18">
        <f>ROUND((imgresults!J16/imgresults!D16)*100,3)</f>
        <v>100.499</v>
      </c>
      <c r="E18">
        <f>ROUND((imgresults!R16/imgresults!D16)*100,3)</f>
        <v>62.790999999999997</v>
      </c>
      <c r="F18">
        <f>ROUND((imgresults!K16/imgresults!E16)*100,3)</f>
        <v>108.622</v>
      </c>
      <c r="G18">
        <f>ROUND((imgresults!Q16/imgresults!E16)*100,3)</f>
        <v>128.48599999999999</v>
      </c>
      <c r="H18">
        <f>ROUND((imgresults!L16/imgresults!F16)*100,3)</f>
        <v>131.09100000000001</v>
      </c>
      <c r="I18">
        <f>ROUND((imgresults!R16/imgresults!F16)*100,3)</f>
        <v>153.56399999999999</v>
      </c>
      <c r="J18">
        <f>ROUND((imgresults!M16/imgresults!G16)*100,3)</f>
        <v>80.391999999999996</v>
      </c>
      <c r="K18">
        <f>ROUND((imgresults!S16/imgresults!G16)*100,3)</f>
        <v>80.745999999999995</v>
      </c>
      <c r="M18">
        <f t="shared" si="0"/>
        <v>7.0170000000000101</v>
      </c>
      <c r="N18">
        <f t="shared" si="1"/>
        <v>37.707999999999998</v>
      </c>
      <c r="O18">
        <f t="shared" si="2"/>
        <v>-19.86399999999999</v>
      </c>
      <c r="P18">
        <f t="shared" si="3"/>
        <v>-22.472999999999985</v>
      </c>
      <c r="Q18">
        <f t="shared" si="4"/>
        <v>-0.3539999999999992</v>
      </c>
    </row>
    <row r="19" spans="2:17" x14ac:dyDescent="0.35">
      <c r="B19">
        <f>ROUND((imgresults!I17/imgresults!C17)*100,3)</f>
        <v>164.79900000000001</v>
      </c>
      <c r="C19">
        <f>ROUND((imgresults!O17/imgresults!C17)*100,3)</f>
        <v>217.23599999999999</v>
      </c>
      <c r="D19">
        <f>ROUND((imgresults!J17/imgresults!D17)*100,3)</f>
        <v>118.508</v>
      </c>
      <c r="E19">
        <f>ROUND((imgresults!R17/imgresults!D17)*100,3)</f>
        <v>76.081999999999994</v>
      </c>
      <c r="F19">
        <f>ROUND((imgresults!K17/imgresults!E17)*100,3)</f>
        <v>176.02600000000001</v>
      </c>
      <c r="G19">
        <f>ROUND((imgresults!Q17/imgresults!E17)*100,3)</f>
        <v>198.38499999999999</v>
      </c>
      <c r="H19">
        <f>ROUND((imgresults!L17/imgresults!F17)*100,3)</f>
        <v>124.08799999999999</v>
      </c>
      <c r="I19">
        <f>ROUND((imgresults!R17/imgresults!F17)*100,3)</f>
        <v>154.29400000000001</v>
      </c>
      <c r="J19">
        <f>ROUND((imgresults!M17/imgresults!G17)*100,3)</f>
        <v>81.22</v>
      </c>
      <c r="K19">
        <f>ROUND((imgresults!S17/imgresults!G17)*100,3)</f>
        <v>76.8</v>
      </c>
      <c r="M19">
        <f t="shared" si="0"/>
        <v>-52.436999999999983</v>
      </c>
      <c r="N19">
        <f t="shared" si="1"/>
        <v>42.426000000000002</v>
      </c>
      <c r="O19">
        <f t="shared" si="2"/>
        <v>-22.35899999999998</v>
      </c>
      <c r="P19">
        <f t="shared" si="3"/>
        <v>-30.206000000000017</v>
      </c>
      <c r="Q19">
        <f t="shared" si="4"/>
        <v>4.4200000000000017</v>
      </c>
    </row>
    <row r="20" spans="2:17" x14ac:dyDescent="0.35">
      <c r="B20">
        <f>ROUND((imgresults!I18/imgresults!C18)*100,3)</f>
        <v>87.466999999999999</v>
      </c>
      <c r="C20">
        <f>ROUND((imgresults!O18/imgresults!C18)*100,3)</f>
        <v>77.875</v>
      </c>
      <c r="D20">
        <f>ROUND((imgresults!J18/imgresults!D18)*100,3)</f>
        <v>78.804000000000002</v>
      </c>
      <c r="E20">
        <f>ROUND((imgresults!R18/imgresults!D18)*100,3)</f>
        <v>51.567</v>
      </c>
      <c r="F20">
        <f>ROUND((imgresults!K18/imgresults!E18)*100,3)</f>
        <v>115.384</v>
      </c>
      <c r="G20">
        <f>ROUND((imgresults!Q18/imgresults!E18)*100,3)</f>
        <v>109.288</v>
      </c>
      <c r="H20">
        <f>ROUND((imgresults!L18/imgresults!F18)*100,3)</f>
        <v>179.52600000000001</v>
      </c>
      <c r="I20">
        <f>ROUND((imgresults!R18/imgresults!F18)*100,3)</f>
        <v>167.119</v>
      </c>
      <c r="J20">
        <f>ROUND((imgresults!M18/imgresults!G18)*100,3)</f>
        <v>91.212000000000003</v>
      </c>
      <c r="K20">
        <f>ROUND((imgresults!S18/imgresults!G18)*100,3)</f>
        <v>99.659000000000006</v>
      </c>
      <c r="M20">
        <f t="shared" si="0"/>
        <v>9.5919999999999987</v>
      </c>
      <c r="N20">
        <f t="shared" si="1"/>
        <v>27.237000000000002</v>
      </c>
      <c r="O20">
        <f t="shared" si="2"/>
        <v>6.0960000000000036</v>
      </c>
      <c r="P20">
        <f t="shared" si="3"/>
        <v>12.407000000000011</v>
      </c>
      <c r="Q20">
        <f t="shared" si="4"/>
        <v>-8.4470000000000027</v>
      </c>
    </row>
    <row r="21" spans="2:17" x14ac:dyDescent="0.35">
      <c r="B21">
        <f>ROUND((imgresults!I19/imgresults!C19)*100,3)</f>
        <v>90.456000000000003</v>
      </c>
      <c r="C21">
        <f>ROUND((imgresults!O19/imgresults!C19)*100,3)</f>
        <v>88.596999999999994</v>
      </c>
      <c r="D21">
        <f>ROUND((imgresults!J19/imgresults!D19)*100,3)</f>
        <v>116.756</v>
      </c>
      <c r="E21">
        <f>ROUND((imgresults!R19/imgresults!D19)*100,3)</f>
        <v>67.897999999999996</v>
      </c>
      <c r="F21">
        <f>ROUND((imgresults!K19/imgresults!E19)*100,3)</f>
        <v>131.33699999999999</v>
      </c>
      <c r="G21">
        <f>ROUND((imgresults!Q19/imgresults!E19)*100,3)</f>
        <v>136.98699999999999</v>
      </c>
      <c r="H21">
        <f>ROUND((imgresults!L19/imgresults!F19)*100,3)</f>
        <v>112.12</v>
      </c>
      <c r="I21">
        <f>ROUND((imgresults!R19/imgresults!F19)*100,3)</f>
        <v>136.066</v>
      </c>
      <c r="J21">
        <f>ROUND((imgresults!M19/imgresults!G19)*100,3)</f>
        <v>76.430999999999997</v>
      </c>
      <c r="K21">
        <f>ROUND((imgresults!S19/imgresults!G19)*100,3)</f>
        <v>87.522000000000006</v>
      </c>
      <c r="M21">
        <f t="shared" si="0"/>
        <v>1.8590000000000089</v>
      </c>
      <c r="N21">
        <f t="shared" si="1"/>
        <v>48.858000000000004</v>
      </c>
      <c r="O21">
        <f t="shared" si="2"/>
        <v>-5.6500000000000057</v>
      </c>
      <c r="P21">
        <f t="shared" si="3"/>
        <v>-23.945999999999998</v>
      </c>
      <c r="Q21">
        <f t="shared" si="4"/>
        <v>-11.091000000000008</v>
      </c>
    </row>
    <row r="22" spans="2:17" x14ac:dyDescent="0.35">
      <c r="B22">
        <f>ROUND((imgresults!I20/imgresults!C20)*100,3)</f>
        <v>145.55199999999999</v>
      </c>
      <c r="C22">
        <f>ROUND((imgresults!O20/imgresults!C20)*100,3)</f>
        <v>180.71299999999999</v>
      </c>
      <c r="D22">
        <f>ROUND((imgresults!J20/imgresults!D20)*100,3)</f>
        <v>105.765</v>
      </c>
      <c r="E22">
        <f>ROUND((imgresults!R20/imgresults!D20)*100,3)</f>
        <v>42.012999999999998</v>
      </c>
      <c r="F22">
        <f>ROUND((imgresults!K20/imgresults!E20)*100,3)</f>
        <v>120.05200000000001</v>
      </c>
      <c r="G22">
        <f>ROUND((imgresults!Q20/imgresults!E20)*100,3)</f>
        <v>124.53700000000001</v>
      </c>
      <c r="H22">
        <f>ROUND((imgresults!L20/imgresults!F20)*100,3)</f>
        <v>255.65899999999999</v>
      </c>
      <c r="I22">
        <f>ROUND((imgresults!R20/imgresults!F20)*100,3)</f>
        <v>206.334</v>
      </c>
      <c r="J22">
        <f>ROUND((imgresults!M20/imgresults!G20)*100,3)</f>
        <v>75.301000000000002</v>
      </c>
      <c r="K22">
        <f>ROUND((imgresults!S20/imgresults!G20)*100,3)</f>
        <v>70.774000000000001</v>
      </c>
      <c r="M22">
        <f t="shared" si="0"/>
        <v>-35.161000000000001</v>
      </c>
      <c r="N22">
        <f t="shared" si="1"/>
        <v>63.752000000000002</v>
      </c>
      <c r="O22">
        <f t="shared" si="2"/>
        <v>-4.4849999999999994</v>
      </c>
      <c r="P22">
        <f t="shared" si="3"/>
        <v>49.324999999999989</v>
      </c>
      <c r="Q22">
        <f t="shared" si="4"/>
        <v>4.527000000000001</v>
      </c>
    </row>
    <row r="23" spans="2:17" x14ac:dyDescent="0.35">
      <c r="B23">
        <f>ROUND((imgresults!I21/imgresults!C21)*100,3)</f>
        <v>70.341999999999999</v>
      </c>
      <c r="C23">
        <f>ROUND((imgresults!O21/imgresults!C21)*100,3)</f>
        <v>57.372999999999998</v>
      </c>
      <c r="D23">
        <f>ROUND((imgresults!J21/imgresults!D21)*100,3)</f>
        <v>96.289000000000001</v>
      </c>
      <c r="E23">
        <f>ROUND((imgresults!R21/imgresults!D21)*100,3)</f>
        <v>57.463999999999999</v>
      </c>
      <c r="F23">
        <f>ROUND((imgresults!K21/imgresults!E21)*100,3)</f>
        <v>119.652</v>
      </c>
      <c r="G23">
        <f>ROUND((imgresults!Q21/imgresults!E21)*100,3)</f>
        <v>134.059</v>
      </c>
      <c r="H23">
        <f>ROUND((imgresults!L21/imgresults!F21)*100,3)</f>
        <v>115.876</v>
      </c>
      <c r="I23">
        <f>ROUND((imgresults!R21/imgresults!F21)*100,3)</f>
        <v>138.672</v>
      </c>
      <c r="J23">
        <f>ROUND((imgresults!M21/imgresults!G21)*100,3)</f>
        <v>93.486999999999995</v>
      </c>
      <c r="K23">
        <f>ROUND((imgresults!S21/imgresults!G21)*100,3)</f>
        <v>85.057000000000002</v>
      </c>
      <c r="M23">
        <f t="shared" si="0"/>
        <v>12.969000000000001</v>
      </c>
      <c r="N23">
        <f t="shared" si="1"/>
        <v>38.825000000000003</v>
      </c>
      <c r="O23">
        <f t="shared" si="2"/>
        <v>-14.406999999999996</v>
      </c>
      <c r="P23">
        <f t="shared" si="3"/>
        <v>-22.795999999999992</v>
      </c>
      <c r="Q23">
        <f t="shared" si="4"/>
        <v>8.4299999999999926</v>
      </c>
    </row>
    <row r="24" spans="2:17" x14ac:dyDescent="0.35">
      <c r="B24">
        <f>ROUND((imgresults!I22/imgresults!C22)*100,3)</f>
        <v>123.729</v>
      </c>
      <c r="C24">
        <f>ROUND((imgresults!O22/imgresults!C22)*100,3)</f>
        <v>149.595</v>
      </c>
      <c r="D24">
        <f>ROUND((imgresults!J22/imgresults!D22)*100,3)</f>
        <v>119.523</v>
      </c>
      <c r="E24">
        <f>ROUND((imgresults!R22/imgresults!D22)*100,3)</f>
        <v>86.632000000000005</v>
      </c>
      <c r="F24">
        <f>ROUND((imgresults!K22/imgresults!E22)*100,3)</f>
        <v>128.83199999999999</v>
      </c>
      <c r="G24">
        <f>ROUND((imgresults!Q22/imgresults!E22)*100,3)</f>
        <v>141.77000000000001</v>
      </c>
      <c r="H24">
        <f>ROUND((imgresults!L22/imgresults!F22)*100,3)</f>
        <v>169.66300000000001</v>
      </c>
      <c r="I24">
        <f>ROUND((imgresults!R22/imgresults!F22)*100,3)</f>
        <v>187.40199999999999</v>
      </c>
      <c r="J24">
        <f>ROUND((imgresults!M22/imgresults!G22)*100,3)</f>
        <v>82.350999999999999</v>
      </c>
      <c r="K24">
        <f>ROUND((imgresults!S22/imgresults!G22)*100,3)</f>
        <v>76.234999999999999</v>
      </c>
      <c r="M24">
        <f t="shared" si="0"/>
        <v>-25.866</v>
      </c>
      <c r="N24">
        <f t="shared" si="1"/>
        <v>32.890999999999991</v>
      </c>
      <c r="O24">
        <f t="shared" si="2"/>
        <v>-12.938000000000017</v>
      </c>
      <c r="P24">
        <f t="shared" si="3"/>
        <v>-17.738999999999976</v>
      </c>
      <c r="Q24">
        <f t="shared" si="4"/>
        <v>6.1159999999999997</v>
      </c>
    </row>
    <row r="25" spans="2:17" x14ac:dyDescent="0.35">
      <c r="B25">
        <f>ROUND((imgresults!I23/imgresults!C23)*100,3)</f>
        <v>80.147999999999996</v>
      </c>
      <c r="C25">
        <f>ROUND((imgresults!O23/imgresults!C23)*100,3)</f>
        <v>84.606999999999999</v>
      </c>
      <c r="D25">
        <f>ROUND((imgresults!J23/imgresults!D23)*100,3)</f>
        <v>94.709000000000003</v>
      </c>
      <c r="E25">
        <f>ROUND((imgresults!R23/imgresults!D23)*100,3)</f>
        <v>65.004999999999995</v>
      </c>
      <c r="F25">
        <f>ROUND((imgresults!K23/imgresults!E23)*100,3)</f>
        <v>138.964</v>
      </c>
      <c r="G25">
        <f>ROUND((imgresults!Q23/imgresults!E23)*100,3)</f>
        <v>150.20599999999999</v>
      </c>
      <c r="H25">
        <f>ROUND((imgresults!L23/imgresults!F23)*100,3)</f>
        <v>225.38</v>
      </c>
      <c r="I25">
        <f>ROUND((imgresults!R23/imgresults!F23)*100,3)</f>
        <v>253.38499999999999</v>
      </c>
      <c r="J25">
        <f>ROUND((imgresults!M23/imgresults!G23)*100,3)</f>
        <v>90.105000000000004</v>
      </c>
      <c r="K25">
        <f>ROUND((imgresults!S23/imgresults!G23)*100,3)</f>
        <v>91.525000000000006</v>
      </c>
      <c r="M25">
        <f t="shared" si="0"/>
        <v>-4.4590000000000032</v>
      </c>
      <c r="N25">
        <f t="shared" si="1"/>
        <v>29.704000000000008</v>
      </c>
      <c r="O25">
        <f t="shared" si="2"/>
        <v>-11.24199999999999</v>
      </c>
      <c r="P25">
        <f t="shared" si="3"/>
        <v>-28.004999999999995</v>
      </c>
      <c r="Q25">
        <f t="shared" si="4"/>
        <v>-1.4200000000000017</v>
      </c>
    </row>
    <row r="26" spans="2:17" x14ac:dyDescent="0.35">
      <c r="B26">
        <f>ROUND((imgresults!I24/imgresults!C24)*100,3)</f>
        <v>107.875</v>
      </c>
      <c r="C26">
        <f>ROUND((imgresults!O24/imgresults!C24)*100,3)</f>
        <v>110.624</v>
      </c>
      <c r="D26">
        <f>ROUND((imgresults!J24/imgresults!D24)*100,3)</f>
        <v>97.498000000000005</v>
      </c>
      <c r="E26">
        <f>ROUND((imgresults!R24/imgresults!D24)*100,3)</f>
        <v>56.337000000000003</v>
      </c>
      <c r="F26">
        <f>ROUND((imgresults!K24/imgresults!E24)*100,3)</f>
        <v>132.32</v>
      </c>
      <c r="G26">
        <f>ROUND((imgresults!Q24/imgresults!E24)*100,3)</f>
        <v>129.01900000000001</v>
      </c>
      <c r="H26">
        <f>ROUND((imgresults!L24/imgresults!F24)*100,3)</f>
        <v>141.827</v>
      </c>
      <c r="I26">
        <f>ROUND((imgresults!R24/imgresults!F24)*100,3)</f>
        <v>247.36</v>
      </c>
      <c r="J26">
        <f>ROUND((imgresults!M24/imgresults!G24)*100,3)</f>
        <v>75.822000000000003</v>
      </c>
      <c r="K26">
        <f>ROUND((imgresults!S24/imgresults!G24)*100,3)</f>
        <v>82.866</v>
      </c>
      <c r="M26">
        <f t="shared" si="0"/>
        <v>-2.7489999999999952</v>
      </c>
      <c r="N26">
        <f t="shared" si="1"/>
        <v>41.161000000000001</v>
      </c>
      <c r="O26">
        <f t="shared" si="2"/>
        <v>3.3009999999999877</v>
      </c>
      <c r="P26">
        <f t="shared" si="3"/>
        <v>-105.53300000000002</v>
      </c>
      <c r="Q26">
        <f t="shared" si="4"/>
        <v>-7.0439999999999969</v>
      </c>
    </row>
    <row r="27" spans="2:17" x14ac:dyDescent="0.35">
      <c r="B27">
        <f>ROUND((imgresults!I25/imgresults!C25)*100,3)</f>
        <v>92.614999999999995</v>
      </c>
      <c r="C27">
        <f>ROUND((imgresults!O25/imgresults!C25)*100,3)</f>
        <v>94.569000000000003</v>
      </c>
      <c r="D27">
        <f>ROUND((imgresults!J25/imgresults!D25)*100,3)</f>
        <v>99.590999999999994</v>
      </c>
      <c r="E27">
        <f>ROUND((imgresults!R25/imgresults!D25)*100,3)</f>
        <v>64.778000000000006</v>
      </c>
      <c r="F27">
        <f>ROUND((imgresults!K25/imgresults!E25)*100,3)</f>
        <v>119.363</v>
      </c>
      <c r="G27">
        <f>ROUND((imgresults!Q25/imgresults!E25)*100,3)</f>
        <v>121.25</v>
      </c>
      <c r="H27">
        <f>ROUND((imgresults!L25/imgresults!F25)*100,3)</f>
        <v>162.06</v>
      </c>
      <c r="I27">
        <f>ROUND((imgresults!R25/imgresults!F25)*100,3)</f>
        <v>172.52199999999999</v>
      </c>
      <c r="J27">
        <f>ROUND((imgresults!M25/imgresults!G25)*100,3)</f>
        <v>77.963999999999999</v>
      </c>
      <c r="K27">
        <f>ROUND((imgresults!S25/imgresults!G25)*100,3)</f>
        <v>92.721999999999994</v>
      </c>
      <c r="M27">
        <f t="shared" si="0"/>
        <v>-1.9540000000000077</v>
      </c>
      <c r="N27">
        <f t="shared" si="1"/>
        <v>34.812999999999988</v>
      </c>
      <c r="O27">
        <f t="shared" si="2"/>
        <v>-1.8870000000000005</v>
      </c>
      <c r="P27">
        <f t="shared" si="3"/>
        <v>-10.461999999999989</v>
      </c>
      <c r="Q27">
        <f t="shared" si="4"/>
        <v>-14.757999999999996</v>
      </c>
    </row>
    <row r="28" spans="2:17" x14ac:dyDescent="0.35">
      <c r="B28">
        <f>ROUND((imgresults!I26/imgresults!C26)*100,3)</f>
        <v>108.254</v>
      </c>
      <c r="C28">
        <f>ROUND((imgresults!O26/imgresults!C26)*100,3)</f>
        <v>107.101</v>
      </c>
      <c r="D28">
        <f>ROUND((imgresults!J26/imgresults!D26)*100,3)</f>
        <v>94.429000000000002</v>
      </c>
      <c r="E28">
        <f>ROUND((imgresults!R26/imgresults!D26)*100,3)</f>
        <v>41.811</v>
      </c>
      <c r="F28">
        <f>ROUND((imgresults!K26/imgresults!E26)*100,3)</f>
        <v>123.759</v>
      </c>
      <c r="G28">
        <f>ROUND((imgresults!Q26/imgresults!E26)*100,3)</f>
        <v>125.629</v>
      </c>
      <c r="H28">
        <f>ROUND((imgresults!L26/imgresults!F26)*100,3)</f>
        <v>107.91200000000001</v>
      </c>
      <c r="I28">
        <f>ROUND((imgresults!R26/imgresults!F26)*100,3)</f>
        <v>104.483</v>
      </c>
      <c r="J28">
        <f>ROUND((imgresults!M26/imgresults!G26)*100,3)</f>
        <v>82.795000000000002</v>
      </c>
      <c r="K28">
        <f>ROUND((imgresults!S26/imgresults!G26)*100,3)</f>
        <v>86.225999999999999</v>
      </c>
      <c r="M28">
        <f t="shared" si="0"/>
        <v>1.1530000000000058</v>
      </c>
      <c r="N28">
        <f t="shared" si="1"/>
        <v>52.618000000000002</v>
      </c>
      <c r="O28">
        <f t="shared" si="2"/>
        <v>-1.8700000000000045</v>
      </c>
      <c r="P28">
        <f t="shared" si="3"/>
        <v>3.429000000000002</v>
      </c>
      <c r="Q28">
        <f t="shared" si="4"/>
        <v>-3.4309999999999974</v>
      </c>
    </row>
    <row r="29" spans="2:17" x14ac:dyDescent="0.35">
      <c r="B29">
        <f>ROUND((imgresults!I27/imgresults!C27)*100,3)</f>
        <v>143.71899999999999</v>
      </c>
      <c r="C29">
        <f>ROUND((imgresults!O27/imgresults!C27)*100,3)</f>
        <v>55.835999999999999</v>
      </c>
      <c r="D29">
        <f>ROUND((imgresults!J27/imgresults!D27)*100,3)</f>
        <v>117.70099999999999</v>
      </c>
      <c r="E29">
        <f>ROUND((imgresults!R27/imgresults!D27)*100,3)</f>
        <v>48.671999999999997</v>
      </c>
      <c r="F29">
        <f>ROUND((imgresults!K27/imgresults!E27)*100,3)</f>
        <v>161.30000000000001</v>
      </c>
      <c r="G29">
        <f>ROUND((imgresults!Q27/imgresults!E27)*100,3)</f>
        <v>204.804</v>
      </c>
      <c r="H29">
        <f>ROUND((imgresults!L27/imgresults!F27)*100,3)</f>
        <v>107.785</v>
      </c>
      <c r="I29">
        <f>ROUND((imgresults!R27/imgresults!F27)*100,3)</f>
        <v>110.04600000000001</v>
      </c>
      <c r="J29">
        <f>ROUND((imgresults!M27/imgresults!G27)*100,3)</f>
        <v>99.221999999999994</v>
      </c>
      <c r="K29">
        <f>ROUND((imgresults!S27/imgresults!G27)*100,3)</f>
        <v>92.123999999999995</v>
      </c>
      <c r="M29">
        <f t="shared" si="0"/>
        <v>87.882999999999996</v>
      </c>
      <c r="N29">
        <f t="shared" si="1"/>
        <v>69.028999999999996</v>
      </c>
      <c r="O29">
        <f t="shared" si="2"/>
        <v>-43.503999999999991</v>
      </c>
      <c r="P29">
        <f t="shared" si="3"/>
        <v>-2.2610000000000099</v>
      </c>
      <c r="Q29">
        <f t="shared" si="4"/>
        <v>7.097999999999999</v>
      </c>
    </row>
    <row r="30" spans="2:17" x14ac:dyDescent="0.35">
      <c r="B30">
        <f>ROUND((imgresults!I28/imgresults!C28)*100,3)</f>
        <v>126.934</v>
      </c>
      <c r="C30">
        <f>ROUND((imgresults!O28/imgresults!C28)*100,3)</f>
        <v>12.118</v>
      </c>
      <c r="D30">
        <f>ROUND((imgresults!J28/imgresults!D28)*100,3)</f>
        <v>86.412999999999997</v>
      </c>
      <c r="E30">
        <f>ROUND((imgresults!R28/imgresults!D28)*100,3)</f>
        <v>59.033000000000001</v>
      </c>
      <c r="F30">
        <f>ROUND((imgresults!K28/imgresults!E28)*100,3)</f>
        <v>101.69799999999999</v>
      </c>
      <c r="G30">
        <f>ROUND((imgresults!Q28/imgresults!E28)*100,3)</f>
        <v>120.387</v>
      </c>
      <c r="H30">
        <f>ROUND((imgresults!L28/imgresults!F28)*100,3)</f>
        <v>223.26599999999999</v>
      </c>
      <c r="I30">
        <f>ROUND((imgresults!R28/imgresults!F28)*100,3)</f>
        <v>251.155</v>
      </c>
      <c r="J30">
        <f>ROUND((imgresults!M28/imgresults!G28)*100,3)</f>
        <v>91.224000000000004</v>
      </c>
      <c r="K30">
        <f>ROUND((imgresults!S28/imgresults!G28)*100,3)</f>
        <v>90.614000000000004</v>
      </c>
      <c r="M30">
        <f t="shared" si="0"/>
        <v>114.816</v>
      </c>
      <c r="N30">
        <f t="shared" si="1"/>
        <v>27.379999999999995</v>
      </c>
      <c r="O30">
        <f t="shared" si="2"/>
        <v>-18.689000000000007</v>
      </c>
      <c r="P30">
        <f t="shared" si="3"/>
        <v>-27.88900000000001</v>
      </c>
      <c r="Q30">
        <f t="shared" si="4"/>
        <v>0.60999999999999943</v>
      </c>
    </row>
    <row r="31" spans="2:17" x14ac:dyDescent="0.35">
      <c r="B31">
        <f>ROUND((imgresults!I29/imgresults!C29)*100,3)</f>
        <v>105.148</v>
      </c>
      <c r="C31">
        <f>ROUND((imgresults!O29/imgresults!C29)*100,3)</f>
        <v>105.129</v>
      </c>
      <c r="D31">
        <f>ROUND((imgresults!J29/imgresults!D29)*100,3)</f>
        <v>89.941999999999993</v>
      </c>
      <c r="E31">
        <f>ROUND((imgresults!R29/imgresults!D29)*100,3)</f>
        <v>66.81</v>
      </c>
      <c r="F31">
        <f>ROUND((imgresults!K29/imgresults!E29)*100,3)</f>
        <v>130.55600000000001</v>
      </c>
      <c r="G31">
        <f>ROUND((imgresults!Q29/imgresults!E29)*100,3)</f>
        <v>127.521</v>
      </c>
      <c r="H31">
        <f>ROUND((imgresults!L29/imgresults!F29)*100,3)</f>
        <v>192.33500000000001</v>
      </c>
      <c r="I31">
        <f>ROUND((imgresults!R29/imgresults!F29)*100,3)</f>
        <v>247.995</v>
      </c>
      <c r="J31">
        <f>ROUND((imgresults!M29/imgresults!G29)*100,3)</f>
        <v>75.536000000000001</v>
      </c>
      <c r="K31">
        <f>ROUND((imgresults!S29/imgresults!G29)*100,3)</f>
        <v>79.063000000000002</v>
      </c>
      <c r="M31">
        <f t="shared" si="0"/>
        <v>1.8999999999991246E-2</v>
      </c>
      <c r="N31">
        <f t="shared" si="1"/>
        <v>23.131999999999991</v>
      </c>
      <c r="O31">
        <f t="shared" si="2"/>
        <v>3.0350000000000108</v>
      </c>
      <c r="P31">
        <f t="shared" si="3"/>
        <v>-55.66</v>
      </c>
      <c r="Q31">
        <f t="shared" si="4"/>
        <v>-3.527000000000001</v>
      </c>
    </row>
    <row r="32" spans="2:17" x14ac:dyDescent="0.35">
      <c r="B32">
        <f>ROUND((imgresults!I30/imgresults!C30)*100,3)</f>
        <v>102.526</v>
      </c>
      <c r="C32">
        <f>ROUND((imgresults!O30/imgresults!C30)*100,3)</f>
        <v>67.846999999999994</v>
      </c>
      <c r="D32">
        <f>ROUND((imgresults!J30/imgresults!D30)*100,3)</f>
        <v>103.28400000000001</v>
      </c>
      <c r="E32">
        <f>ROUND((imgresults!R30/imgresults!D30)*100,3)</f>
        <v>42.271999999999998</v>
      </c>
      <c r="F32">
        <f>ROUND((imgresults!K30/imgresults!E30)*100,3)</f>
        <v>112.255</v>
      </c>
      <c r="G32">
        <f>ROUND((imgresults!Q30/imgresults!E30)*100,3)</f>
        <v>135.93899999999999</v>
      </c>
      <c r="H32">
        <f>ROUND((imgresults!L30/imgresults!F30)*100,3)</f>
        <v>104.02500000000001</v>
      </c>
      <c r="I32">
        <f>ROUND((imgresults!R30/imgresults!F30)*100,3)</f>
        <v>104.59</v>
      </c>
      <c r="J32">
        <f>ROUND((imgresults!M30/imgresults!G30)*100,3)</f>
        <v>77.897999999999996</v>
      </c>
      <c r="K32">
        <f>ROUND((imgresults!S30/imgresults!G30)*100,3)</f>
        <v>72.206000000000003</v>
      </c>
      <c r="M32">
        <f t="shared" si="0"/>
        <v>34.679000000000002</v>
      </c>
      <c r="N32">
        <f t="shared" si="1"/>
        <v>61.012000000000008</v>
      </c>
      <c r="O32">
        <f t="shared" si="2"/>
        <v>-23.683999999999997</v>
      </c>
      <c r="P32">
        <f t="shared" si="3"/>
        <v>-0.56499999999999773</v>
      </c>
      <c r="Q32">
        <f t="shared" si="4"/>
        <v>5.6919999999999931</v>
      </c>
    </row>
    <row r="33" spans="2:17" x14ac:dyDescent="0.35">
      <c r="B33">
        <f>ROUND((imgresults!I31/imgresults!C31)*100,3)</f>
        <v>107.24299999999999</v>
      </c>
      <c r="C33">
        <f>ROUND((imgresults!O31/imgresults!C31)*100,3)</f>
        <v>98.927999999999997</v>
      </c>
      <c r="D33">
        <f>ROUND((imgresults!J31/imgresults!D31)*100,3)</f>
        <v>95.325999999999993</v>
      </c>
      <c r="E33">
        <f>ROUND((imgresults!R31/imgresults!D31)*100,3)</f>
        <v>52.594000000000001</v>
      </c>
      <c r="F33">
        <f>ROUND((imgresults!K31/imgresults!E31)*100,3)</f>
        <v>130.38</v>
      </c>
      <c r="G33">
        <f>ROUND((imgresults!Q31/imgresults!E31)*100,3)</f>
        <v>126.535</v>
      </c>
      <c r="H33">
        <f>ROUND((imgresults!L31/imgresults!F31)*100,3)</f>
        <v>168.79</v>
      </c>
      <c r="I33">
        <f>ROUND((imgresults!R31/imgresults!F31)*100,3)</f>
        <v>203.91200000000001</v>
      </c>
      <c r="J33">
        <f>ROUND((imgresults!M31/imgresults!G31)*100,3)</f>
        <v>87.007000000000005</v>
      </c>
      <c r="K33">
        <f>ROUND((imgresults!S31/imgresults!G31)*100,3)</f>
        <v>90.043999999999997</v>
      </c>
      <c r="M33">
        <f t="shared" si="0"/>
        <v>8.3149999999999977</v>
      </c>
      <c r="N33">
        <f t="shared" si="1"/>
        <v>42.731999999999992</v>
      </c>
      <c r="O33">
        <f t="shared" si="2"/>
        <v>3.8449999999999989</v>
      </c>
      <c r="P33">
        <f t="shared" si="3"/>
        <v>-35.122000000000014</v>
      </c>
      <c r="Q33">
        <f t="shared" si="4"/>
        <v>-3.0369999999999919</v>
      </c>
    </row>
    <row r="34" spans="2:17" x14ac:dyDescent="0.35">
      <c r="B34">
        <f>ROUND((imgresults!I32/imgresults!C32)*100,3)</f>
        <v>223.12200000000001</v>
      </c>
      <c r="C34">
        <f>ROUND((imgresults!O32/imgresults!C32)*100,3)</f>
        <v>286.23500000000001</v>
      </c>
      <c r="D34">
        <f>ROUND((imgresults!J32/imgresults!D32)*100,3)</f>
        <v>88.878</v>
      </c>
      <c r="E34">
        <f>ROUND((imgresults!R32/imgresults!D32)*100,3)</f>
        <v>41.966999999999999</v>
      </c>
      <c r="F34">
        <f>ROUND((imgresults!K32/imgresults!E32)*100,3)</f>
        <v>122.858</v>
      </c>
      <c r="G34">
        <f>ROUND((imgresults!Q32/imgresults!E32)*100,3)</f>
        <v>128.209</v>
      </c>
      <c r="H34">
        <f>ROUND((imgresults!L32/imgresults!F32)*100,3)</f>
        <v>192.137</v>
      </c>
      <c r="I34">
        <f>ROUND((imgresults!R32/imgresults!F32)*100,3)</f>
        <v>245.20500000000001</v>
      </c>
      <c r="J34">
        <f>ROUND((imgresults!M32/imgresults!G32)*100,3)</f>
        <v>85.093999999999994</v>
      </c>
      <c r="K34">
        <f>ROUND((imgresults!S32/imgresults!G32)*100,3)</f>
        <v>89.823999999999998</v>
      </c>
      <c r="M34">
        <f t="shared" si="0"/>
        <v>-63.113</v>
      </c>
      <c r="N34">
        <f t="shared" si="1"/>
        <v>46.911000000000001</v>
      </c>
      <c r="O34">
        <f t="shared" si="2"/>
        <v>-5.3509999999999991</v>
      </c>
      <c r="P34">
        <f t="shared" si="3"/>
        <v>-53.068000000000012</v>
      </c>
      <c r="Q34">
        <f t="shared" si="4"/>
        <v>-4.730000000000004</v>
      </c>
    </row>
    <row r="35" spans="2:17" x14ac:dyDescent="0.35">
      <c r="B35">
        <f>ROUND((imgresults!I33/imgresults!C33)*100,3)</f>
        <v>175.29400000000001</v>
      </c>
      <c r="C35">
        <f>ROUND((imgresults!O33/imgresults!C33)*100,3)</f>
        <v>94.117999999999995</v>
      </c>
      <c r="D35">
        <f>ROUND((imgresults!J33/imgresults!D33)*100,3)</f>
        <v>87.212999999999994</v>
      </c>
      <c r="E35">
        <f>ROUND((imgresults!R33/imgresults!D33)*100,3)</f>
        <v>39.027000000000001</v>
      </c>
      <c r="F35">
        <f>ROUND((imgresults!K33/imgresults!E33)*100,3)</f>
        <v>108.765</v>
      </c>
      <c r="G35">
        <f>ROUND((imgresults!Q33/imgresults!E33)*100,3)</f>
        <v>106.61499999999999</v>
      </c>
      <c r="H35">
        <f>ROUND((imgresults!L33/imgresults!F33)*100,3)</f>
        <v>292.89299999999997</v>
      </c>
      <c r="I35">
        <f>ROUND((imgresults!R33/imgresults!F33)*100,3)</f>
        <v>328.27499999999998</v>
      </c>
      <c r="J35">
        <f>ROUND((imgresults!M33/imgresults!G33)*100,3)</f>
        <v>89.977999999999994</v>
      </c>
      <c r="K35">
        <f>ROUND((imgresults!S33/imgresults!G33)*100,3)</f>
        <v>86.180999999999997</v>
      </c>
      <c r="M35">
        <f t="shared" si="0"/>
        <v>81.176000000000016</v>
      </c>
      <c r="N35">
        <f t="shared" si="1"/>
        <v>48.185999999999993</v>
      </c>
      <c r="O35">
        <f t="shared" si="2"/>
        <v>2.1500000000000057</v>
      </c>
      <c r="P35">
        <f t="shared" si="3"/>
        <v>-35.382000000000005</v>
      </c>
      <c r="Q35">
        <f t="shared" si="4"/>
        <v>3.796999999999997</v>
      </c>
    </row>
    <row r="36" spans="2:17" x14ac:dyDescent="0.35">
      <c r="B36">
        <f>ROUND((imgresults!I34/imgresults!C34)*100,3)</f>
        <v>157.58699999999999</v>
      </c>
      <c r="C36">
        <f>ROUND((imgresults!O34/imgresults!C34)*100,3)</f>
        <v>149.08699999999999</v>
      </c>
      <c r="D36">
        <f>ROUND((imgresults!J34/imgresults!D34)*100,3)</f>
        <v>83.727000000000004</v>
      </c>
      <c r="E36">
        <f>ROUND((imgresults!R34/imgresults!D34)*100,3)</f>
        <v>61.271999999999998</v>
      </c>
      <c r="F36">
        <f>ROUND((imgresults!K34/imgresults!E34)*100,3)</f>
        <v>111.88200000000001</v>
      </c>
      <c r="G36">
        <f>ROUND((imgresults!Q34/imgresults!E34)*100,3)</f>
        <v>128.85300000000001</v>
      </c>
      <c r="H36">
        <f>ROUND((imgresults!L34/imgresults!F34)*100,3)</f>
        <v>161.29599999999999</v>
      </c>
      <c r="I36">
        <f>ROUND((imgresults!R34/imgresults!F34)*100,3)</f>
        <v>171.11500000000001</v>
      </c>
      <c r="J36">
        <f>ROUND((imgresults!M34/imgresults!G34)*100,3)</f>
        <v>99.712000000000003</v>
      </c>
      <c r="K36">
        <f>ROUND((imgresults!S34/imgresults!G34)*100,3)</f>
        <v>88.241</v>
      </c>
      <c r="M36">
        <f t="shared" si="0"/>
        <v>8.5</v>
      </c>
      <c r="N36">
        <f t="shared" si="1"/>
        <v>22.455000000000005</v>
      </c>
      <c r="O36">
        <f t="shared" si="2"/>
        <v>-16.971000000000004</v>
      </c>
      <c r="P36">
        <f t="shared" si="3"/>
        <v>-9.8190000000000168</v>
      </c>
      <c r="Q36">
        <f t="shared" si="4"/>
        <v>11.471000000000004</v>
      </c>
    </row>
    <row r="37" spans="2:17" x14ac:dyDescent="0.35">
      <c r="B37">
        <f>ROUND((imgresults!I35/imgresults!C35)*100,3)</f>
        <v>149.25399999999999</v>
      </c>
      <c r="C37">
        <f>ROUND((imgresults!O35/imgresults!C35)*100,3)</f>
        <v>148.04599999999999</v>
      </c>
      <c r="D37">
        <f>ROUND((imgresults!J35/imgresults!D35)*100,3)</f>
        <v>94.649000000000001</v>
      </c>
      <c r="E37">
        <f>ROUND((imgresults!R35/imgresults!D35)*100,3)</f>
        <v>64.616</v>
      </c>
      <c r="F37">
        <f>ROUND((imgresults!K35/imgresults!E35)*100,3)</f>
        <v>123.845</v>
      </c>
      <c r="G37">
        <f>ROUND((imgresults!Q35/imgresults!E35)*100,3)</f>
        <v>125.631</v>
      </c>
      <c r="H37">
        <f>ROUND((imgresults!L35/imgresults!F35)*100,3)</f>
        <v>120.239</v>
      </c>
      <c r="I37">
        <f>ROUND((imgresults!R35/imgresults!F35)*100,3)</f>
        <v>104.09699999999999</v>
      </c>
      <c r="J37">
        <f>ROUND((imgresults!M35/imgresults!G35)*100,3)</f>
        <v>93.801000000000002</v>
      </c>
      <c r="K37">
        <f>ROUND((imgresults!S35/imgresults!G35)*100,3)</f>
        <v>90.698999999999998</v>
      </c>
      <c r="M37">
        <f t="shared" si="0"/>
        <v>1.2079999999999984</v>
      </c>
      <c r="N37">
        <f t="shared" si="1"/>
        <v>30.033000000000001</v>
      </c>
      <c r="O37">
        <f t="shared" si="2"/>
        <v>-1.7860000000000014</v>
      </c>
      <c r="P37">
        <f t="shared" si="3"/>
        <v>16.14200000000001</v>
      </c>
      <c r="Q37">
        <f t="shared" si="4"/>
        <v>3.1020000000000039</v>
      </c>
    </row>
    <row r="38" spans="2:17" x14ac:dyDescent="0.35">
      <c r="B38">
        <f>ROUND((imgresults!I36/imgresults!C36)*100,3)</f>
        <v>108.627</v>
      </c>
      <c r="C38">
        <f>ROUND((imgresults!O36/imgresults!C36)*100,3)</f>
        <v>118.508</v>
      </c>
      <c r="D38">
        <f>ROUND((imgresults!J36/imgresults!D36)*100,3)</f>
        <v>95.058999999999997</v>
      </c>
      <c r="E38">
        <f>ROUND((imgresults!R36/imgresults!D36)*100,3)</f>
        <v>59.744</v>
      </c>
      <c r="F38">
        <f>ROUND((imgresults!K36/imgresults!E36)*100,3)</f>
        <v>117.46</v>
      </c>
      <c r="G38">
        <f>ROUND((imgresults!Q36/imgresults!E36)*100,3)</f>
        <v>129.208</v>
      </c>
      <c r="H38">
        <f>ROUND((imgresults!L36/imgresults!F36)*100,3)</f>
        <v>135.02600000000001</v>
      </c>
      <c r="I38">
        <f>ROUND((imgresults!R36/imgresults!F36)*100,3)</f>
        <v>148.83699999999999</v>
      </c>
      <c r="J38">
        <f>ROUND((imgresults!M36/imgresults!G36)*100,3)</f>
        <v>89.299000000000007</v>
      </c>
      <c r="K38">
        <f>ROUND((imgresults!S36/imgresults!G36)*100,3)</f>
        <v>85.156000000000006</v>
      </c>
      <c r="M38">
        <f t="shared" si="0"/>
        <v>-9.8810000000000002</v>
      </c>
      <c r="N38">
        <f t="shared" si="1"/>
        <v>35.314999999999998</v>
      </c>
      <c r="O38">
        <f t="shared" si="2"/>
        <v>-11.748000000000005</v>
      </c>
      <c r="P38">
        <f t="shared" si="3"/>
        <v>-13.810999999999979</v>
      </c>
      <c r="Q38">
        <f t="shared" si="4"/>
        <v>4.1430000000000007</v>
      </c>
    </row>
    <row r="39" spans="2:17" x14ac:dyDescent="0.35">
      <c r="B39">
        <f>ROUND((imgresults!I37/imgresults!C37)*100,3)</f>
        <v>100.322</v>
      </c>
      <c r="C39">
        <f>ROUND((imgresults!O37/imgresults!C37)*100,3)</f>
        <v>74.131</v>
      </c>
      <c r="D39">
        <f>ROUND((imgresults!J37/imgresults!D37)*100,3)</f>
        <v>103.229</v>
      </c>
      <c r="E39">
        <f>ROUND((imgresults!R37/imgresults!D37)*100,3)</f>
        <v>56.244</v>
      </c>
      <c r="F39">
        <f>ROUND((imgresults!K37/imgresults!E37)*100,3)</f>
        <v>118.624</v>
      </c>
      <c r="G39">
        <f>ROUND((imgresults!Q37/imgresults!E37)*100,3)</f>
        <v>105.26600000000001</v>
      </c>
      <c r="H39">
        <f>ROUND((imgresults!L37/imgresults!F37)*100,3)</f>
        <v>163.89599999999999</v>
      </c>
      <c r="I39">
        <f>ROUND((imgresults!R37/imgresults!F37)*100,3)</f>
        <v>163.196</v>
      </c>
      <c r="J39">
        <f>ROUND((imgresults!M37/imgresults!G37)*100,3)</f>
        <v>94.337000000000003</v>
      </c>
      <c r="K39">
        <f>ROUND((imgresults!S37/imgresults!G37)*100,3)</f>
        <v>88.471999999999994</v>
      </c>
      <c r="M39">
        <f t="shared" si="0"/>
        <v>26.191000000000003</v>
      </c>
      <c r="N39">
        <f t="shared" si="1"/>
        <v>46.984999999999999</v>
      </c>
      <c r="O39">
        <f t="shared" si="2"/>
        <v>13.35799999999999</v>
      </c>
      <c r="P39">
        <f t="shared" si="3"/>
        <v>0.69999999999998863</v>
      </c>
      <c r="Q39">
        <f t="shared" si="4"/>
        <v>5.8650000000000091</v>
      </c>
    </row>
    <row r="40" spans="2:17" x14ac:dyDescent="0.35">
      <c r="B40">
        <f>ROUND((imgresults!I38/imgresults!C38)*100,3)</f>
        <v>120.779</v>
      </c>
      <c r="C40">
        <f>ROUND((imgresults!O38/imgresults!C38)*100,3)</f>
        <v>159.38399999999999</v>
      </c>
      <c r="D40">
        <f>ROUND((imgresults!J38/imgresults!D38)*100,3)</f>
        <v>79.001999999999995</v>
      </c>
      <c r="E40">
        <f>ROUND((imgresults!R38/imgresults!D38)*100,3)</f>
        <v>53.796999999999997</v>
      </c>
      <c r="F40">
        <f>ROUND((imgresults!K38/imgresults!E38)*100,3)</f>
        <v>135.77099999999999</v>
      </c>
      <c r="G40">
        <f>ROUND((imgresults!Q38/imgresults!E38)*100,3)</f>
        <v>155.41300000000001</v>
      </c>
      <c r="H40">
        <f>ROUND((imgresults!L38/imgresults!F38)*100,3)</f>
        <v>156.20500000000001</v>
      </c>
      <c r="I40">
        <f>ROUND((imgresults!R38/imgresults!F38)*100,3)</f>
        <v>230.49799999999999</v>
      </c>
      <c r="J40">
        <f>ROUND((imgresults!M38/imgresults!G38)*100,3)</f>
        <v>93.331999999999994</v>
      </c>
      <c r="K40">
        <f>ROUND((imgresults!S38/imgresults!G38)*100,3)</f>
        <v>96.003</v>
      </c>
      <c r="M40">
        <f t="shared" si="0"/>
        <v>-38.60499999999999</v>
      </c>
      <c r="N40">
        <f t="shared" si="1"/>
        <v>25.204999999999998</v>
      </c>
      <c r="O40">
        <f t="shared" si="2"/>
        <v>-19.642000000000024</v>
      </c>
      <c r="P40">
        <f t="shared" si="3"/>
        <v>-74.292999999999978</v>
      </c>
      <c r="Q40">
        <f t="shared" si="4"/>
        <v>-2.6710000000000065</v>
      </c>
    </row>
    <row r="41" spans="2:17" x14ac:dyDescent="0.35">
      <c r="B41">
        <f>ROUND((imgresults!I39/imgresults!C39)*100,3)</f>
        <v>118.994</v>
      </c>
      <c r="C41">
        <f>ROUND((imgresults!O39/imgresults!C39)*100,3)</f>
        <v>98.113</v>
      </c>
      <c r="D41">
        <f>ROUND((imgresults!J39/imgresults!D39)*100,3)</f>
        <v>107.417</v>
      </c>
      <c r="E41">
        <f>ROUND((imgresults!R39/imgresults!D39)*100,3)</f>
        <v>37.914999999999999</v>
      </c>
      <c r="F41">
        <f>ROUND((imgresults!K39/imgresults!E39)*100,3)</f>
        <v>106.467</v>
      </c>
      <c r="G41">
        <f>ROUND((imgresults!Q39/imgresults!E39)*100,3)</f>
        <v>121.99299999999999</v>
      </c>
      <c r="H41">
        <f>ROUND((imgresults!L39/imgresults!F39)*100,3)</f>
        <v>114.595</v>
      </c>
      <c r="I41">
        <f>ROUND((imgresults!R39/imgresults!F39)*100,3)</f>
        <v>156.797</v>
      </c>
      <c r="J41">
        <f>ROUND((imgresults!M39/imgresults!G39)*100,3)</f>
        <v>98.269000000000005</v>
      </c>
      <c r="K41">
        <f>ROUND((imgresults!S39/imgresults!G39)*100,3)</f>
        <v>82.771000000000001</v>
      </c>
      <c r="M41">
        <f t="shared" si="0"/>
        <v>20.881</v>
      </c>
      <c r="N41">
        <f t="shared" si="1"/>
        <v>69.50200000000001</v>
      </c>
      <c r="O41">
        <f t="shared" si="2"/>
        <v>-15.525999999999996</v>
      </c>
      <c r="P41">
        <f t="shared" si="3"/>
        <v>-42.201999999999998</v>
      </c>
      <c r="Q41">
        <f t="shared" si="4"/>
        <v>15.498000000000005</v>
      </c>
    </row>
    <row r="42" spans="2:17" x14ac:dyDescent="0.35">
      <c r="B42">
        <f>ROUND((imgresults!I40/imgresults!C40)*100,3)</f>
        <v>83.308999999999997</v>
      </c>
      <c r="C42">
        <f>ROUND((imgresults!O40/imgresults!C40)*100,3)</f>
        <v>88.418000000000006</v>
      </c>
      <c r="D42">
        <f>ROUND((imgresults!J40/imgresults!D40)*100,3)</f>
        <v>119.48699999999999</v>
      </c>
      <c r="E42">
        <f>ROUND((imgresults!R40/imgresults!D40)*100,3)</f>
        <v>67.897999999999996</v>
      </c>
      <c r="F42">
        <f>ROUND((imgresults!K40/imgresults!E40)*100,3)</f>
        <v>126.86199999999999</v>
      </c>
      <c r="G42">
        <f>ROUND((imgresults!Q40/imgresults!E40)*100,3)</f>
        <v>123.843</v>
      </c>
      <c r="H42">
        <f>ROUND((imgresults!L40/imgresults!F40)*100,3)</f>
        <v>947.57399999999996</v>
      </c>
      <c r="I42">
        <f>ROUND((imgresults!R40/imgresults!F40)*100,3)</f>
        <v>984.13300000000004</v>
      </c>
      <c r="J42">
        <f>ROUND((imgresults!M40/imgresults!G40)*100,3)</f>
        <v>93.537999999999997</v>
      </c>
      <c r="K42">
        <f>ROUND((imgresults!S40/imgresults!G40)*100,3)</f>
        <v>99.802999999999997</v>
      </c>
      <c r="M42">
        <f t="shared" si="0"/>
        <v>-5.1090000000000089</v>
      </c>
      <c r="N42">
        <f t="shared" si="1"/>
        <v>51.588999999999999</v>
      </c>
      <c r="O42">
        <f t="shared" si="2"/>
        <v>3.0189999999999912</v>
      </c>
      <c r="P42">
        <f t="shared" si="3"/>
        <v>-36.559000000000083</v>
      </c>
      <c r="Q42">
        <f t="shared" si="4"/>
        <v>-6.2650000000000006</v>
      </c>
    </row>
    <row r="43" spans="2:17" x14ac:dyDescent="0.35">
      <c r="B43">
        <f>ROUND((imgresults!I41/imgresults!C41)*100,3)</f>
        <v>33.475000000000001</v>
      </c>
      <c r="C43">
        <f>ROUND((imgresults!O41/imgresults!C41)*100,3)</f>
        <v>41.067999999999998</v>
      </c>
      <c r="D43">
        <f>ROUND((imgresults!J41/imgresults!D41)*100,3)</f>
        <v>116.866</v>
      </c>
      <c r="E43">
        <f>ROUND((imgresults!R41/imgresults!D41)*100,3)</f>
        <v>67.477999999999994</v>
      </c>
      <c r="F43">
        <f>ROUND((imgresults!K41/imgresults!E41)*100,3)</f>
        <v>110.941</v>
      </c>
      <c r="G43">
        <f>ROUND((imgresults!Q41/imgresults!E41)*100,3)</f>
        <v>114.845</v>
      </c>
      <c r="H43">
        <f>ROUND((imgresults!L41/imgresults!F41)*100,3)</f>
        <v>287.21100000000001</v>
      </c>
      <c r="I43">
        <f>ROUND((imgresults!R41/imgresults!F41)*100,3)</f>
        <v>355.69299999999998</v>
      </c>
      <c r="J43">
        <f>ROUND((imgresults!M41/imgresults!G41)*100,3)</f>
        <v>86.2</v>
      </c>
      <c r="K43">
        <f>ROUND((imgresults!S41/imgresults!G41)*100,3)</f>
        <v>89.831999999999994</v>
      </c>
      <c r="M43">
        <f t="shared" si="0"/>
        <v>-7.5929999999999964</v>
      </c>
      <c r="N43">
        <f t="shared" si="1"/>
        <v>49.388000000000005</v>
      </c>
      <c r="O43">
        <f t="shared" si="2"/>
        <v>-3.9039999999999964</v>
      </c>
      <c r="P43">
        <f t="shared" si="3"/>
        <v>-68.481999999999971</v>
      </c>
      <c r="Q43">
        <f t="shared" si="4"/>
        <v>-3.6319999999999908</v>
      </c>
    </row>
    <row r="44" spans="2:17" x14ac:dyDescent="0.35">
      <c r="B44">
        <f>ROUND((imgresults!I42/imgresults!C42)*100,3)</f>
        <v>187.19499999999999</v>
      </c>
      <c r="C44">
        <f>ROUND((imgresults!O42/imgresults!C42)*100,3)</f>
        <v>203.404</v>
      </c>
      <c r="D44">
        <f>ROUND((imgresults!J42/imgresults!D42)*100,3)</f>
        <v>92.316999999999993</v>
      </c>
      <c r="E44">
        <f>ROUND((imgresults!R42/imgresults!D42)*100,3)</f>
        <v>37.215000000000003</v>
      </c>
      <c r="F44">
        <f>ROUND((imgresults!K42/imgresults!E42)*100,3)</f>
        <v>108.438</v>
      </c>
      <c r="G44">
        <f>ROUND((imgresults!Q42/imgresults!E42)*100,3)</f>
        <v>138.464</v>
      </c>
      <c r="H44">
        <f>ROUND((imgresults!L42/imgresults!F42)*100,3)</f>
        <v>96.76</v>
      </c>
      <c r="I44">
        <f>ROUND((imgresults!R42/imgresults!F42)*100,3)</f>
        <v>109.28700000000001</v>
      </c>
      <c r="J44">
        <f>ROUND((imgresults!M42/imgresults!G42)*100,3)</f>
        <v>102.295</v>
      </c>
      <c r="K44">
        <f>ROUND((imgresults!S42/imgresults!G42)*100,3)</f>
        <v>83.286000000000001</v>
      </c>
      <c r="M44">
        <f t="shared" si="0"/>
        <v>-16.209000000000003</v>
      </c>
      <c r="N44">
        <f t="shared" si="1"/>
        <v>55.10199999999999</v>
      </c>
      <c r="O44">
        <f t="shared" si="2"/>
        <v>-30.025999999999996</v>
      </c>
      <c r="P44">
        <f t="shared" si="3"/>
        <v>-12.527000000000001</v>
      </c>
      <c r="Q44">
        <f t="shared" si="4"/>
        <v>19.009</v>
      </c>
    </row>
    <row r="45" spans="2:17" x14ac:dyDescent="0.35">
      <c r="B45">
        <f>ROUND((imgresults!I43/imgresults!C43)*100,3)</f>
        <v>98.828999999999994</v>
      </c>
      <c r="C45">
        <f>ROUND((imgresults!O43/imgresults!C43)*100,3)</f>
        <v>44.389000000000003</v>
      </c>
      <c r="D45">
        <f>ROUND((imgresults!J43/imgresults!D43)*100,3)</f>
        <v>71.332999999999998</v>
      </c>
      <c r="E45">
        <f>ROUND((imgresults!R43/imgresults!D43)*100,3)</f>
        <v>47.04</v>
      </c>
      <c r="F45">
        <f>ROUND((imgresults!K43/imgresults!E43)*100,3)</f>
        <v>149.023</v>
      </c>
      <c r="G45">
        <f>ROUND((imgresults!Q43/imgresults!E43)*100,3)</f>
        <v>151.43</v>
      </c>
      <c r="H45">
        <f>ROUND((imgresults!L43/imgresults!F43)*100,3)</f>
        <v>181.18299999999999</v>
      </c>
      <c r="I45">
        <f>ROUND((imgresults!R43/imgresults!F43)*100,3)</f>
        <v>160.94399999999999</v>
      </c>
      <c r="J45">
        <f>ROUND((imgresults!M43/imgresults!G43)*100,3)</f>
        <v>85.32</v>
      </c>
      <c r="K45">
        <f>ROUND((imgresults!S43/imgresults!G43)*100,3)</f>
        <v>79.622</v>
      </c>
      <c r="M45">
        <f t="shared" si="0"/>
        <v>54.439999999999991</v>
      </c>
      <c r="N45">
        <f t="shared" si="1"/>
        <v>24.292999999999999</v>
      </c>
      <c r="O45">
        <f t="shared" si="2"/>
        <v>-2.4070000000000107</v>
      </c>
      <c r="P45">
        <f t="shared" si="3"/>
        <v>20.239000000000004</v>
      </c>
      <c r="Q45">
        <f t="shared" si="4"/>
        <v>5.6979999999999933</v>
      </c>
    </row>
    <row r="46" spans="2:17" x14ac:dyDescent="0.35">
      <c r="B46">
        <f>ROUND((imgresults!I44/imgresults!C44)*100,3)</f>
        <v>117.65</v>
      </c>
      <c r="C46">
        <f>ROUND((imgresults!O44/imgresults!C44)*100,3)</f>
        <v>113.34099999999999</v>
      </c>
      <c r="D46">
        <f>ROUND((imgresults!J44/imgresults!D44)*100,3)</f>
        <v>105.68</v>
      </c>
      <c r="E46">
        <f>ROUND((imgresults!R44/imgresults!D44)*100,3)</f>
        <v>55.786000000000001</v>
      </c>
      <c r="F46">
        <f>ROUND((imgresults!K44/imgresults!E44)*100,3)</f>
        <v>140.12299999999999</v>
      </c>
      <c r="G46">
        <f>ROUND((imgresults!Q44/imgresults!E44)*100,3)</f>
        <v>137.42699999999999</v>
      </c>
      <c r="H46">
        <f>ROUND((imgresults!L44/imgresults!F44)*100,3)</f>
        <v>102.291</v>
      </c>
      <c r="I46">
        <f>ROUND((imgresults!R44/imgresults!F44)*100,3)</f>
        <v>114.88200000000001</v>
      </c>
      <c r="J46">
        <f>ROUND((imgresults!M44/imgresults!G44)*100,3)</f>
        <v>83.787999999999997</v>
      </c>
      <c r="K46">
        <f>ROUND((imgresults!S44/imgresults!G44)*100,3)</f>
        <v>88.146000000000001</v>
      </c>
      <c r="M46">
        <f t="shared" si="0"/>
        <v>4.3090000000000117</v>
      </c>
      <c r="N46">
        <f t="shared" si="1"/>
        <v>49.894000000000005</v>
      </c>
      <c r="O46">
        <f t="shared" si="2"/>
        <v>2.695999999999998</v>
      </c>
      <c r="P46">
        <f t="shared" si="3"/>
        <v>-12.591000000000008</v>
      </c>
      <c r="Q46">
        <f t="shared" si="4"/>
        <v>-4.3580000000000041</v>
      </c>
    </row>
    <row r="47" spans="2:17" x14ac:dyDescent="0.35">
      <c r="B47">
        <f>ROUND((imgresults!I45/imgresults!C45)*100,3)</f>
        <v>135.25200000000001</v>
      </c>
      <c r="C47">
        <f>ROUND((imgresults!O45/imgresults!C45)*100,3)</f>
        <v>133.08699999999999</v>
      </c>
      <c r="D47">
        <f>ROUND((imgresults!J45/imgresults!D45)*100,3)</f>
        <v>113.886</v>
      </c>
      <c r="E47">
        <f>ROUND((imgresults!R45/imgresults!D45)*100,3)</f>
        <v>61.378999999999998</v>
      </c>
      <c r="F47">
        <f>ROUND((imgresults!K45/imgresults!E45)*100,3)</f>
        <v>105.98</v>
      </c>
      <c r="G47">
        <f>ROUND((imgresults!Q45/imgresults!E45)*100,3)</f>
        <v>116.31</v>
      </c>
      <c r="H47">
        <f>ROUND((imgresults!L45/imgresults!F45)*100,3)</f>
        <v>377.09100000000001</v>
      </c>
      <c r="I47">
        <f>ROUND((imgresults!R45/imgresults!F45)*100,3)</f>
        <v>355.49299999999999</v>
      </c>
      <c r="J47">
        <f>ROUND((imgresults!M45/imgresults!G45)*100,3)</f>
        <v>86.27</v>
      </c>
      <c r="K47">
        <f>ROUND((imgresults!S45/imgresults!G45)*100,3)</f>
        <v>83.775000000000006</v>
      </c>
      <c r="M47">
        <f t="shared" si="0"/>
        <v>2.1650000000000205</v>
      </c>
      <c r="N47">
        <f t="shared" si="1"/>
        <v>52.506999999999998</v>
      </c>
      <c r="O47">
        <f t="shared" si="2"/>
        <v>-10.329999999999998</v>
      </c>
      <c r="P47">
        <f t="shared" si="3"/>
        <v>21.598000000000013</v>
      </c>
      <c r="Q47">
        <f t="shared" si="4"/>
        <v>2.4949999999999903</v>
      </c>
    </row>
    <row r="48" spans="2:17" x14ac:dyDescent="0.35">
      <c r="B48">
        <f>ROUND((imgresults!I46/imgresults!C46)*100,3)</f>
        <v>207.66499999999999</v>
      </c>
      <c r="C48">
        <f>ROUND((imgresults!O46/imgresults!C46)*100,3)</f>
        <v>106.934</v>
      </c>
      <c r="D48">
        <f>ROUND((imgresults!J46/imgresults!D46)*100,3)</f>
        <v>110.762</v>
      </c>
      <c r="E48">
        <f>ROUND((imgresults!R46/imgresults!D46)*100,3)</f>
        <v>43.963999999999999</v>
      </c>
      <c r="F48">
        <f>ROUND((imgresults!K46/imgresults!E46)*100,3)</f>
        <v>111.602</v>
      </c>
      <c r="G48">
        <f>ROUND((imgresults!Q46/imgresults!E46)*100,3)</f>
        <v>108.59</v>
      </c>
      <c r="H48">
        <f>ROUND((imgresults!L46/imgresults!F46)*100,3)</f>
        <v>136.82400000000001</v>
      </c>
      <c r="I48">
        <f>ROUND((imgresults!R46/imgresults!F46)*100,3)</f>
        <v>92.349000000000004</v>
      </c>
      <c r="J48">
        <f>ROUND((imgresults!M46/imgresults!G46)*100,3)</f>
        <v>97.233000000000004</v>
      </c>
      <c r="K48">
        <f>ROUND((imgresults!S46/imgresults!G46)*100,3)</f>
        <v>84.32</v>
      </c>
      <c r="M48">
        <f t="shared" si="0"/>
        <v>100.73099999999999</v>
      </c>
      <c r="N48">
        <f t="shared" si="1"/>
        <v>66.798000000000002</v>
      </c>
      <c r="O48">
        <f t="shared" si="2"/>
        <v>3.0120000000000005</v>
      </c>
      <c r="P48">
        <f t="shared" si="3"/>
        <v>44.475000000000009</v>
      </c>
      <c r="Q48">
        <f t="shared" si="4"/>
        <v>12.913000000000011</v>
      </c>
    </row>
    <row r="49" spans="2:17" x14ac:dyDescent="0.35">
      <c r="B49">
        <f>ROUND((imgresults!I47/imgresults!C47)*100,3)</f>
        <v>131.94200000000001</v>
      </c>
      <c r="C49">
        <f>ROUND((imgresults!O47/imgresults!C47)*100,3)</f>
        <v>81.706999999999994</v>
      </c>
      <c r="D49">
        <f>ROUND((imgresults!J47/imgresults!D47)*100,3)</f>
        <v>96.99</v>
      </c>
      <c r="E49">
        <f>ROUND((imgresults!R47/imgresults!D47)*100,3)</f>
        <v>51.100999999999999</v>
      </c>
      <c r="F49">
        <f>ROUND((imgresults!K47/imgresults!E47)*100,3)</f>
        <v>127.875</v>
      </c>
      <c r="G49">
        <f>ROUND((imgresults!Q47/imgresults!E47)*100,3)</f>
        <v>126.301</v>
      </c>
      <c r="H49">
        <f>ROUND((imgresults!L47/imgresults!F47)*100,3)</f>
        <v>176.77799999999999</v>
      </c>
      <c r="I49">
        <f>ROUND((imgresults!R47/imgresults!F47)*100,3)</f>
        <v>1391.394</v>
      </c>
      <c r="J49">
        <f>ROUND((imgresults!M47/imgresults!G47)*100,3)</f>
        <v>84.816000000000003</v>
      </c>
      <c r="K49">
        <f>ROUND((imgresults!S47/imgresults!G47)*100,3)</f>
        <v>108.934</v>
      </c>
      <c r="M49">
        <f t="shared" si="0"/>
        <v>50.235000000000014</v>
      </c>
      <c r="N49">
        <f t="shared" si="1"/>
        <v>45.888999999999996</v>
      </c>
      <c r="O49">
        <f t="shared" si="2"/>
        <v>1.5739999999999981</v>
      </c>
      <c r="P49">
        <f t="shared" si="3"/>
        <v>-1214.616</v>
      </c>
      <c r="Q49">
        <f t="shared" si="4"/>
        <v>-24.117999999999995</v>
      </c>
    </row>
    <row r="50" spans="2:17" x14ac:dyDescent="0.35">
      <c r="B50">
        <f>ROUND((imgresults!I48/imgresults!C48)*100,3)</f>
        <v>87.897999999999996</v>
      </c>
      <c r="C50">
        <f>ROUND((imgresults!O48/imgresults!C48)*100,3)</f>
        <v>81.352000000000004</v>
      </c>
      <c r="D50">
        <f>ROUND((imgresults!J48/imgresults!D48)*100,3)</f>
        <v>108.61799999999999</v>
      </c>
      <c r="E50">
        <f>ROUND((imgresults!R48/imgresults!D48)*100,3)</f>
        <v>48.261000000000003</v>
      </c>
      <c r="F50">
        <f>ROUND((imgresults!K48/imgresults!E48)*100,3)</f>
        <v>124.04900000000001</v>
      </c>
      <c r="G50">
        <f>ROUND((imgresults!Q48/imgresults!E48)*100,3)</f>
        <v>132.03299999999999</v>
      </c>
      <c r="H50">
        <f>ROUND((imgresults!L48/imgresults!F48)*100,3)</f>
        <v>133.55099999999999</v>
      </c>
      <c r="I50">
        <f>ROUND((imgresults!R48/imgresults!F48)*100,3)</f>
        <v>119.598</v>
      </c>
      <c r="J50">
        <f>ROUND((imgresults!M48/imgresults!G48)*100,3)</f>
        <v>68.180000000000007</v>
      </c>
      <c r="K50">
        <f>ROUND((imgresults!S48/imgresults!G48)*100,3)</f>
        <v>72.037999999999997</v>
      </c>
      <c r="M50">
        <f t="shared" si="0"/>
        <v>6.5459999999999923</v>
      </c>
      <c r="N50">
        <f t="shared" si="1"/>
        <v>60.356999999999992</v>
      </c>
      <c r="O50">
        <f t="shared" si="2"/>
        <v>-7.9839999999999804</v>
      </c>
      <c r="P50">
        <f t="shared" si="3"/>
        <v>13.952999999999989</v>
      </c>
      <c r="Q50">
        <f t="shared" si="4"/>
        <v>-3.8579999999999899</v>
      </c>
    </row>
    <row r="51" spans="2:17" x14ac:dyDescent="0.35">
      <c r="B51">
        <f>ROUND((imgresults!I49/imgresults!C49)*100,3)</f>
        <v>120.32599999999999</v>
      </c>
      <c r="C51">
        <f>ROUND((imgresults!O49/imgresults!C49)*100,3)</f>
        <v>139.18199999999999</v>
      </c>
      <c r="D51">
        <f>ROUND((imgresults!J49/imgresults!D49)*100,3)</f>
        <v>99.51</v>
      </c>
      <c r="E51">
        <f>ROUND((imgresults!R49/imgresults!D49)*100,3)</f>
        <v>78.727000000000004</v>
      </c>
      <c r="F51">
        <f>ROUND((imgresults!K49/imgresults!E49)*100,3)</f>
        <v>123.136</v>
      </c>
      <c r="G51">
        <f>ROUND((imgresults!Q49/imgresults!E49)*100,3)</f>
        <v>134.4</v>
      </c>
      <c r="H51">
        <f>ROUND((imgresults!L49/imgresults!F49)*100,3)</f>
        <v>160.416</v>
      </c>
      <c r="I51">
        <f>ROUND((imgresults!R49/imgresults!F49)*100,3)</f>
        <v>229.809</v>
      </c>
      <c r="J51">
        <f>ROUND((imgresults!M49/imgresults!G49)*100,3)</f>
        <v>85.275999999999996</v>
      </c>
      <c r="K51">
        <f>ROUND((imgresults!S49/imgresults!G49)*100,3)</f>
        <v>94.364000000000004</v>
      </c>
      <c r="M51">
        <f t="shared" si="0"/>
        <v>-18.855999999999995</v>
      </c>
      <c r="N51">
        <f t="shared" si="1"/>
        <v>20.783000000000001</v>
      </c>
      <c r="O51">
        <f t="shared" si="2"/>
        <v>-11.26400000000001</v>
      </c>
      <c r="P51">
        <f t="shared" si="3"/>
        <v>-69.393000000000001</v>
      </c>
      <c r="Q51">
        <f t="shared" si="4"/>
        <v>-9.0880000000000081</v>
      </c>
    </row>
    <row r="52" spans="2:17" x14ac:dyDescent="0.35">
      <c r="B52">
        <f>ROUND((imgresults!I50/imgresults!C50)*100,3)</f>
        <v>113.752</v>
      </c>
      <c r="C52">
        <f>ROUND((imgresults!O50/imgresults!C50)*100,3)</f>
        <v>119.50700000000001</v>
      </c>
      <c r="D52">
        <f>ROUND((imgresults!J50/imgresults!D50)*100,3)</f>
        <v>111.215</v>
      </c>
      <c r="E52">
        <f>ROUND((imgresults!R50/imgresults!D50)*100,3)</f>
        <v>63.470999999999997</v>
      </c>
      <c r="F52">
        <f>ROUND((imgresults!K50/imgresults!E50)*100,3)</f>
        <v>127.502</v>
      </c>
      <c r="G52">
        <f>ROUND((imgresults!Q50/imgresults!E50)*100,3)</f>
        <v>122.32899999999999</v>
      </c>
      <c r="H52">
        <f>ROUND((imgresults!L50/imgresults!F50)*100,3)</f>
        <v>162.16200000000001</v>
      </c>
      <c r="I52">
        <f>ROUND((imgresults!R50/imgresults!F50)*100,3)</f>
        <v>168.19200000000001</v>
      </c>
      <c r="J52">
        <f>ROUND((imgresults!M50/imgresults!G50)*100,3)</f>
        <v>81.866</v>
      </c>
      <c r="K52">
        <f>ROUND((imgresults!S50/imgresults!G50)*100,3)</f>
        <v>87.555000000000007</v>
      </c>
      <c r="M52">
        <f t="shared" si="0"/>
        <v>-5.7550000000000097</v>
      </c>
      <c r="N52">
        <f t="shared" si="1"/>
        <v>47.744000000000007</v>
      </c>
      <c r="O52">
        <f t="shared" si="2"/>
        <v>5.1730000000000018</v>
      </c>
      <c r="P52">
        <f t="shared" si="3"/>
        <v>-6.0300000000000011</v>
      </c>
      <c r="Q52">
        <f t="shared" si="4"/>
        <v>-5.6890000000000072</v>
      </c>
    </row>
    <row r="53" spans="2:17" x14ac:dyDescent="0.35">
      <c r="B53">
        <f>ROUND((imgresults!I51/imgresults!C51)*100,3)</f>
        <v>108.20399999999999</v>
      </c>
      <c r="C53">
        <f>ROUND((imgresults!O51/imgresults!C51)*100,3)</f>
        <v>46.186</v>
      </c>
      <c r="D53">
        <f>ROUND((imgresults!J51/imgresults!D51)*100,3)</f>
        <v>79.775999999999996</v>
      </c>
      <c r="E53">
        <f>ROUND((imgresults!R51/imgresults!D51)*100,3)</f>
        <v>36.634</v>
      </c>
      <c r="F53">
        <f>ROUND((imgresults!K51/imgresults!E51)*100,3)</f>
        <v>109.327</v>
      </c>
      <c r="G53">
        <f>ROUND((imgresults!Q51/imgresults!E51)*100,3)</f>
        <v>102.51600000000001</v>
      </c>
      <c r="H53">
        <f>ROUND((imgresults!L51/imgresults!F51)*100,3)</f>
        <v>18.774000000000001</v>
      </c>
      <c r="I53">
        <f>ROUND((imgresults!R51/imgresults!F51)*100,3)</f>
        <v>75.603999999999999</v>
      </c>
      <c r="J53">
        <f>ROUND((imgresults!M51/imgresults!G51)*100,3)</f>
        <v>82.352000000000004</v>
      </c>
      <c r="K53">
        <f>ROUND((imgresults!S51/imgresults!G51)*100,3)</f>
        <v>96.344999999999999</v>
      </c>
      <c r="M53">
        <f t="shared" si="0"/>
        <v>62.017999999999994</v>
      </c>
      <c r="N53">
        <f t="shared" si="1"/>
        <v>43.141999999999996</v>
      </c>
      <c r="O53">
        <f t="shared" si="2"/>
        <v>6.8109999999999928</v>
      </c>
      <c r="P53">
        <f t="shared" si="3"/>
        <v>-56.83</v>
      </c>
      <c r="Q53">
        <f t="shared" si="4"/>
        <v>-13.992999999999995</v>
      </c>
    </row>
    <row r="54" spans="2:17" x14ac:dyDescent="0.35">
      <c r="B54">
        <f>ROUND((imgresults!I52/imgresults!C52)*100,3)</f>
        <v>120.60899999999999</v>
      </c>
      <c r="C54">
        <f>ROUND((imgresults!O52/imgresults!C52)*100,3)</f>
        <v>68.894999999999996</v>
      </c>
      <c r="D54">
        <f>ROUND((imgresults!J52/imgresults!D52)*100,3)</f>
        <v>103.229</v>
      </c>
      <c r="E54">
        <f>ROUND((imgresults!R52/imgresults!D52)*100,3)</f>
        <v>67.06</v>
      </c>
      <c r="F54">
        <f>ROUND((imgresults!K52/imgresults!E52)*100,3)</f>
        <v>110.28700000000001</v>
      </c>
      <c r="G54">
        <f>ROUND((imgresults!Q52/imgresults!E52)*100,3)</f>
        <v>118.065</v>
      </c>
      <c r="H54">
        <f>ROUND((imgresults!L52/imgresults!F52)*100,3)</f>
        <v>142.92699999999999</v>
      </c>
      <c r="I54">
        <f>ROUND((imgresults!R52/imgresults!F52)*100,3)</f>
        <v>220.761</v>
      </c>
      <c r="J54">
        <f>ROUND((imgresults!M52/imgresults!G52)*100,3)</f>
        <v>93.688000000000002</v>
      </c>
      <c r="K54">
        <f>ROUND((imgresults!S52/imgresults!G52)*100,3)</f>
        <v>76.058000000000007</v>
      </c>
      <c r="M54">
        <f t="shared" si="0"/>
        <v>51.713999999999999</v>
      </c>
      <c r="N54">
        <f t="shared" si="1"/>
        <v>36.168999999999997</v>
      </c>
      <c r="O54">
        <f t="shared" si="2"/>
        <v>-7.7779999999999916</v>
      </c>
      <c r="P54">
        <f t="shared" si="3"/>
        <v>-77.834000000000003</v>
      </c>
      <c r="Q54">
        <f t="shared" si="4"/>
        <v>17.629999999999995</v>
      </c>
    </row>
    <row r="55" spans="2:17" x14ac:dyDescent="0.35">
      <c r="B55">
        <f>ROUND((imgresults!I53/imgresults!C53)*100,3)</f>
        <v>104.486</v>
      </c>
      <c r="C55">
        <f>ROUND((imgresults!O53/imgresults!C53)*100,3)</f>
        <v>78.753</v>
      </c>
      <c r="D55">
        <f>ROUND((imgresults!J53/imgresults!D53)*100,3)</f>
        <v>93.826999999999998</v>
      </c>
      <c r="E55">
        <f>ROUND((imgresults!R53/imgresults!D53)*100,3)</f>
        <v>50.691000000000003</v>
      </c>
      <c r="F55">
        <f>ROUND((imgresults!K53/imgresults!E53)*100,3)</f>
        <v>121.41</v>
      </c>
      <c r="G55">
        <f>ROUND((imgresults!Q53/imgresults!E53)*100,3)</f>
        <v>118.97499999999999</v>
      </c>
      <c r="H55">
        <f>ROUND((imgresults!L53/imgresults!F53)*100,3)</f>
        <v>139.15299999999999</v>
      </c>
      <c r="I55">
        <f>ROUND((imgresults!R53/imgresults!F53)*100,3)</f>
        <v>115.616</v>
      </c>
      <c r="J55">
        <f>ROUND((imgresults!M53/imgresults!G53)*100,3)</f>
        <v>92.120999999999995</v>
      </c>
      <c r="K55">
        <f>ROUND((imgresults!S53/imgresults!G53)*100,3)</f>
        <v>86.691999999999993</v>
      </c>
      <c r="M55">
        <f t="shared" si="0"/>
        <v>25.733000000000004</v>
      </c>
      <c r="N55">
        <f t="shared" si="1"/>
        <v>43.135999999999996</v>
      </c>
      <c r="O55">
        <f t="shared" si="2"/>
        <v>2.4350000000000023</v>
      </c>
      <c r="P55">
        <f t="shared" si="3"/>
        <v>23.536999999999992</v>
      </c>
      <c r="Q55">
        <f t="shared" si="4"/>
        <v>5.429000000000002</v>
      </c>
    </row>
    <row r="56" spans="2:17" x14ac:dyDescent="0.35">
      <c r="B56">
        <f>ROUND((imgresults!I54/imgresults!C54)*100,3)</f>
        <v>80.528000000000006</v>
      </c>
      <c r="C56">
        <f>ROUND((imgresults!O54/imgresults!C54)*100,3)</f>
        <v>95.519000000000005</v>
      </c>
      <c r="D56">
        <f>ROUND((imgresults!J54/imgresults!D54)*100,3)</f>
        <v>85.927999999999997</v>
      </c>
      <c r="E56">
        <f>ROUND((imgresults!R54/imgresults!D54)*100,3)</f>
        <v>64.245000000000005</v>
      </c>
      <c r="F56">
        <f>ROUND((imgresults!K54/imgresults!E54)*100,3)</f>
        <v>141.13800000000001</v>
      </c>
      <c r="G56">
        <f>ROUND((imgresults!Q54/imgresults!E54)*100,3)</f>
        <v>131.529</v>
      </c>
      <c r="H56">
        <f>ROUND((imgresults!L54/imgresults!F54)*100,3)</f>
        <v>1471.867</v>
      </c>
      <c r="I56">
        <f>ROUND((imgresults!R54/imgresults!F54)*100,3)</f>
        <v>1679.2149999999999</v>
      </c>
      <c r="J56">
        <f>ROUND((imgresults!M54/imgresults!G54)*100,3)</f>
        <v>130.10300000000001</v>
      </c>
      <c r="K56">
        <f>ROUND((imgresults!S54/imgresults!G54)*100,3)</f>
        <v>134.49600000000001</v>
      </c>
      <c r="M56">
        <f t="shared" si="0"/>
        <v>-14.991</v>
      </c>
      <c r="N56">
        <f t="shared" si="1"/>
        <v>21.682999999999993</v>
      </c>
      <c r="O56">
        <f t="shared" si="2"/>
        <v>9.6090000000000089</v>
      </c>
      <c r="P56">
        <f t="shared" si="3"/>
        <v>-207.34799999999996</v>
      </c>
      <c r="Q56">
        <f t="shared" si="4"/>
        <v>-4.3930000000000007</v>
      </c>
    </row>
    <row r="57" spans="2:17" x14ac:dyDescent="0.35">
      <c r="B57">
        <f>ROUND((imgresults!I55/imgresults!C55)*100,3)</f>
        <v>112.887</v>
      </c>
      <c r="C57">
        <f>ROUND((imgresults!O55/imgresults!C55)*100,3)</f>
        <v>112.416</v>
      </c>
      <c r="D57">
        <f>ROUND((imgresults!J55/imgresults!D55)*100,3)</f>
        <v>95.582999999999998</v>
      </c>
      <c r="E57">
        <f>ROUND((imgresults!R55/imgresults!D55)*100,3)</f>
        <v>47.472000000000001</v>
      </c>
      <c r="F57">
        <f>ROUND((imgresults!K55/imgresults!E55)*100,3)</f>
        <v>141.178</v>
      </c>
      <c r="G57">
        <f>ROUND((imgresults!Q55/imgresults!E55)*100,3)</f>
        <v>148.55199999999999</v>
      </c>
      <c r="H57">
        <f>ROUND((imgresults!L55/imgresults!F55)*100,3)</f>
        <v>177.244</v>
      </c>
      <c r="I57">
        <f>ROUND((imgresults!R55/imgresults!F55)*100,3)</f>
        <v>226.23599999999999</v>
      </c>
      <c r="J57">
        <f>ROUND((imgresults!M55/imgresults!G55)*100,3)</f>
        <v>97.409000000000006</v>
      </c>
      <c r="K57">
        <f>ROUND((imgresults!S55/imgresults!G55)*100,3)</f>
        <v>98.921999999999997</v>
      </c>
      <c r="M57">
        <f t="shared" si="0"/>
        <v>0.47100000000000364</v>
      </c>
      <c r="N57">
        <f t="shared" si="1"/>
        <v>48.110999999999997</v>
      </c>
      <c r="O57">
        <f t="shared" si="2"/>
        <v>-7.3739999999999952</v>
      </c>
      <c r="P57">
        <f t="shared" si="3"/>
        <v>-48.99199999999999</v>
      </c>
      <c r="Q57">
        <f t="shared" si="4"/>
        <v>-1.512999999999991</v>
      </c>
    </row>
    <row r="58" spans="2:17" x14ac:dyDescent="0.35">
      <c r="B58">
        <f>ROUND((imgresults!I56/imgresults!C56)*100,3)</f>
        <v>166.761</v>
      </c>
      <c r="C58">
        <f>ROUND((imgresults!O56/imgresults!C56)*100,3)</f>
        <v>116.61</v>
      </c>
      <c r="D58">
        <f>ROUND((imgresults!J56/imgresults!D56)*100,3)</f>
        <v>171.81200000000001</v>
      </c>
      <c r="E58">
        <f>ROUND((imgresults!R56/imgresults!D56)*100,3)</f>
        <v>84.497</v>
      </c>
      <c r="F58">
        <f>ROUND((imgresults!K56/imgresults!E56)*100,3)</f>
        <v>202.398</v>
      </c>
      <c r="G58">
        <f>ROUND((imgresults!Q56/imgresults!E56)*100,3)</f>
        <v>163.90199999999999</v>
      </c>
      <c r="H58">
        <f>ROUND((imgresults!L56/imgresults!F56)*100,3)</f>
        <v>91.394000000000005</v>
      </c>
      <c r="I58">
        <f>ROUND((imgresults!R56/imgresults!F56)*100,3)</f>
        <v>99.006</v>
      </c>
      <c r="J58">
        <f>ROUND((imgresults!M56/imgresults!G56)*100,3)</f>
        <v>80.861000000000004</v>
      </c>
      <c r="K58">
        <f>ROUND((imgresults!S56/imgresults!G56)*100,3)</f>
        <v>93.25</v>
      </c>
      <c r="M58">
        <f t="shared" si="0"/>
        <v>50.150999999999996</v>
      </c>
      <c r="N58">
        <f t="shared" si="1"/>
        <v>87.315000000000012</v>
      </c>
      <c r="O58">
        <f t="shared" si="2"/>
        <v>38.496000000000009</v>
      </c>
      <c r="P58">
        <f t="shared" si="3"/>
        <v>-7.6119999999999948</v>
      </c>
      <c r="Q58">
        <f t="shared" si="4"/>
        <v>-12.388999999999996</v>
      </c>
    </row>
    <row r="59" spans="2:17" x14ac:dyDescent="0.35">
      <c r="B59">
        <f>ROUND((imgresults!I57/imgresults!C57)*100,3)</f>
        <v>100.871</v>
      </c>
      <c r="C59">
        <f>ROUND((imgresults!O57/imgresults!C57)*100,3)</f>
        <v>84.831000000000003</v>
      </c>
      <c r="D59">
        <f>ROUND((imgresults!J57/imgresults!D57)*100,3)</f>
        <v>107.651</v>
      </c>
      <c r="E59">
        <f>ROUND((imgresults!R57/imgresults!D57)*100,3)</f>
        <v>94.022999999999996</v>
      </c>
      <c r="F59">
        <f>ROUND((imgresults!K57/imgresults!E57)*100,3)</f>
        <v>125.63200000000001</v>
      </c>
      <c r="G59">
        <f>ROUND((imgresults!Q57/imgresults!E57)*100,3)</f>
        <v>124.389</v>
      </c>
      <c r="H59">
        <f>ROUND((imgresults!L57/imgresults!F57)*100,3)</f>
        <v>158.96799999999999</v>
      </c>
      <c r="I59">
        <f>ROUND((imgresults!R57/imgresults!F57)*100,3)</f>
        <v>172.50399999999999</v>
      </c>
      <c r="J59">
        <f>ROUND((imgresults!M57/imgresults!G57)*100,3)</f>
        <v>95.366</v>
      </c>
      <c r="K59">
        <f>ROUND((imgresults!S57/imgresults!G57)*100,3)</f>
        <v>98.087000000000003</v>
      </c>
      <c r="M59">
        <f t="shared" si="0"/>
        <v>16.039999999999992</v>
      </c>
      <c r="N59">
        <f t="shared" si="1"/>
        <v>13.628</v>
      </c>
      <c r="O59">
        <f t="shared" si="2"/>
        <v>1.2430000000000092</v>
      </c>
      <c r="P59">
        <f t="shared" si="3"/>
        <v>-13.536000000000001</v>
      </c>
      <c r="Q59">
        <f t="shared" si="4"/>
        <v>-2.7210000000000036</v>
      </c>
    </row>
    <row r="60" spans="2:17" x14ac:dyDescent="0.35">
      <c r="B60">
        <f>ROUND((imgresults!I58/imgresults!C58)*100,3)</f>
        <v>170.09800000000001</v>
      </c>
      <c r="C60">
        <f>ROUND((imgresults!O58/imgresults!C58)*100,3)</f>
        <v>308.26100000000002</v>
      </c>
      <c r="D60">
        <f>ROUND((imgresults!J58/imgresults!D58)*100,3)</f>
        <v>104.32299999999999</v>
      </c>
      <c r="E60">
        <f>ROUND((imgresults!R58/imgresults!D58)*100,3)</f>
        <v>54.100999999999999</v>
      </c>
      <c r="F60">
        <f>ROUND((imgresults!K58/imgresults!E58)*100,3)</f>
        <v>138.61199999999999</v>
      </c>
      <c r="G60">
        <f>ROUND((imgresults!Q58/imgresults!E58)*100,3)</f>
        <v>133.244</v>
      </c>
      <c r="H60">
        <f>ROUND((imgresults!L58/imgresults!F58)*100,3)</f>
        <v>98.813999999999993</v>
      </c>
      <c r="I60">
        <f>ROUND((imgresults!R58/imgresults!F58)*100,3)</f>
        <v>119.759</v>
      </c>
      <c r="J60">
        <f>ROUND((imgresults!M58/imgresults!G58)*100,3)</f>
        <v>96.334999999999994</v>
      </c>
      <c r="K60">
        <f>ROUND((imgresults!S58/imgresults!G58)*100,3)</f>
        <v>77.227999999999994</v>
      </c>
      <c r="M60">
        <f t="shared" si="0"/>
        <v>-138.16300000000001</v>
      </c>
      <c r="N60">
        <f t="shared" si="1"/>
        <v>50.221999999999994</v>
      </c>
      <c r="O60">
        <f t="shared" si="2"/>
        <v>5.367999999999995</v>
      </c>
      <c r="P60">
        <f t="shared" si="3"/>
        <v>-20.945000000000007</v>
      </c>
      <c r="Q60">
        <f t="shared" si="4"/>
        <v>19.106999999999999</v>
      </c>
    </row>
    <row r="61" spans="2:17" x14ac:dyDescent="0.35">
      <c r="B61">
        <f>ROUND((imgresults!I59/imgresults!C59)*100,3)</f>
        <v>107.682</v>
      </c>
      <c r="C61">
        <f>ROUND((imgresults!O59/imgresults!C59)*100,3)</f>
        <v>90.298000000000002</v>
      </c>
      <c r="D61">
        <f>ROUND((imgresults!J59/imgresults!D59)*100,3)</f>
        <v>100.79300000000001</v>
      </c>
      <c r="E61">
        <f>ROUND((imgresults!R59/imgresults!D59)*100,3)</f>
        <v>59.877000000000002</v>
      </c>
      <c r="F61">
        <f>ROUND((imgresults!K59/imgresults!E59)*100,3)</f>
        <v>124.633</v>
      </c>
      <c r="G61">
        <f>ROUND((imgresults!Q59/imgresults!E59)*100,3)</f>
        <v>122.14100000000001</v>
      </c>
      <c r="H61">
        <f>ROUND((imgresults!L59/imgresults!F59)*100,3)</f>
        <v>207.78100000000001</v>
      </c>
      <c r="I61">
        <f>ROUND((imgresults!R59/imgresults!F59)*100,3)</f>
        <v>240.55</v>
      </c>
      <c r="J61">
        <f>ROUND((imgresults!M59/imgresults!G59)*100,3)</f>
        <v>90.344999999999999</v>
      </c>
      <c r="K61">
        <f>ROUND((imgresults!S59/imgresults!G59)*100,3)</f>
        <v>87.253</v>
      </c>
      <c r="M61">
        <f t="shared" si="0"/>
        <v>17.384</v>
      </c>
      <c r="N61">
        <f t="shared" si="1"/>
        <v>40.916000000000004</v>
      </c>
      <c r="O61">
        <f t="shared" si="2"/>
        <v>2.4919999999999902</v>
      </c>
      <c r="P61">
        <f t="shared" si="3"/>
        <v>-32.769000000000005</v>
      </c>
      <c r="Q61">
        <f t="shared" si="4"/>
        <v>3.0919999999999987</v>
      </c>
    </row>
    <row r="62" spans="2:17" x14ac:dyDescent="0.35">
      <c r="B62">
        <f>ROUND((imgresults!I60/imgresults!C60)*100,3)</f>
        <v>70.322000000000003</v>
      </c>
      <c r="C62">
        <f>ROUND((imgresults!O60/imgresults!C60)*100,3)</f>
        <v>102.01</v>
      </c>
      <c r="D62">
        <f>ROUND((imgresults!J60/imgresults!D60)*100,3)</f>
        <v>136.952</v>
      </c>
      <c r="E62">
        <f>ROUND((imgresults!R60/imgresults!D60)*100,3)</f>
        <v>66.742999999999995</v>
      </c>
      <c r="F62">
        <f>ROUND((imgresults!K60/imgresults!E60)*100,3)</f>
        <v>151.38200000000001</v>
      </c>
      <c r="G62">
        <f>ROUND((imgresults!Q60/imgresults!E60)*100,3)</f>
        <v>158.364</v>
      </c>
      <c r="H62">
        <f>ROUND((imgresults!L60/imgresults!F60)*100,3)</f>
        <v>129.488</v>
      </c>
      <c r="I62">
        <f>ROUND((imgresults!R60/imgresults!F60)*100,3)</f>
        <v>104.42100000000001</v>
      </c>
      <c r="J62">
        <f>ROUND((imgresults!M60/imgresults!G60)*100,3)</f>
        <v>80.8</v>
      </c>
      <c r="K62">
        <f>ROUND((imgresults!S60/imgresults!G60)*100,3)</f>
        <v>84.248999999999995</v>
      </c>
      <c r="M62">
        <f t="shared" si="0"/>
        <v>-31.688000000000002</v>
      </c>
      <c r="N62">
        <f t="shared" si="1"/>
        <v>70.209000000000003</v>
      </c>
      <c r="O62">
        <f t="shared" si="2"/>
        <v>-6.9819999999999993</v>
      </c>
      <c r="P62">
        <f t="shared" si="3"/>
        <v>25.066999999999993</v>
      </c>
      <c r="Q62">
        <f t="shared" si="4"/>
        <v>-3.4489999999999981</v>
      </c>
    </row>
    <row r="63" spans="2:17" x14ac:dyDescent="0.35">
      <c r="B63">
        <f>ROUND((imgresults!I61/imgresults!C61)*100,3)</f>
        <v>50.844000000000001</v>
      </c>
      <c r="C63">
        <f>ROUND((imgresults!O61/imgresults!C61)*100,3)</f>
        <v>38.713999999999999</v>
      </c>
      <c r="D63">
        <f>ROUND((imgresults!J61/imgresults!D61)*100,3)</f>
        <v>93.82</v>
      </c>
      <c r="E63">
        <f>ROUND((imgresults!R61/imgresults!D61)*100,3)</f>
        <v>57.445</v>
      </c>
      <c r="F63">
        <f>ROUND((imgresults!K61/imgresults!E61)*100,3)</f>
        <v>105.996</v>
      </c>
      <c r="G63">
        <f>ROUND((imgresults!Q61/imgresults!E61)*100,3)</f>
        <v>114.911</v>
      </c>
      <c r="H63">
        <f>ROUND((imgresults!L61/imgresults!F61)*100,3)</f>
        <v>106.455</v>
      </c>
      <c r="I63">
        <f>ROUND((imgresults!R61/imgresults!F61)*100,3)</f>
        <v>118.762</v>
      </c>
      <c r="J63">
        <f>ROUND((imgresults!M61/imgresults!G61)*100,3)</f>
        <v>83.488</v>
      </c>
      <c r="K63">
        <f>ROUND((imgresults!S61/imgresults!G61)*100,3)</f>
        <v>94.876999999999995</v>
      </c>
      <c r="M63">
        <f t="shared" si="0"/>
        <v>12.130000000000003</v>
      </c>
      <c r="N63">
        <f t="shared" si="1"/>
        <v>36.374999999999993</v>
      </c>
      <c r="O63">
        <f t="shared" si="2"/>
        <v>-8.9150000000000063</v>
      </c>
      <c r="P63">
        <f t="shared" si="3"/>
        <v>-12.307000000000002</v>
      </c>
      <c r="Q63">
        <f t="shared" si="4"/>
        <v>-11.388999999999996</v>
      </c>
    </row>
    <row r="64" spans="2:17" x14ac:dyDescent="0.35">
      <c r="B64">
        <f>ROUND((imgresults!I62/imgresults!C62)*100,3)</f>
        <v>8.2870000000000008</v>
      </c>
      <c r="C64">
        <f>ROUND((imgresults!O62/imgresults!C62)*100,3)</f>
        <v>10.287000000000001</v>
      </c>
      <c r="D64">
        <f>ROUND((imgresults!J62/imgresults!D62)*100,3)</f>
        <v>123.38</v>
      </c>
      <c r="E64">
        <f>ROUND((imgresults!R62/imgresults!D62)*100,3)</f>
        <v>61.343000000000004</v>
      </c>
      <c r="F64">
        <f>ROUND((imgresults!K62/imgresults!E62)*100,3)</f>
        <v>137.012</v>
      </c>
      <c r="G64">
        <f>ROUND((imgresults!Q62/imgresults!E62)*100,3)</f>
        <v>151.39699999999999</v>
      </c>
      <c r="H64">
        <f>ROUND((imgresults!L62/imgresults!F62)*100,3)</f>
        <v>104.154</v>
      </c>
      <c r="I64">
        <f>ROUND((imgresults!R62/imgresults!F62)*100,3)</f>
        <v>112.443</v>
      </c>
      <c r="J64">
        <f>ROUND((imgresults!M62/imgresults!G62)*100,3)</f>
        <v>81.364000000000004</v>
      </c>
      <c r="K64">
        <f>ROUND((imgresults!S62/imgresults!G62)*100,3)</f>
        <v>89.561000000000007</v>
      </c>
      <c r="M64">
        <f t="shared" si="0"/>
        <v>-2</v>
      </c>
      <c r="N64">
        <f t="shared" si="1"/>
        <v>62.036999999999992</v>
      </c>
      <c r="O64">
        <f t="shared" si="2"/>
        <v>-14.384999999999991</v>
      </c>
      <c r="P64">
        <f t="shared" si="3"/>
        <v>-8.2890000000000015</v>
      </c>
      <c r="Q64">
        <f t="shared" si="4"/>
        <v>-8.1970000000000027</v>
      </c>
    </row>
    <row r="65" spans="2:17" x14ac:dyDescent="0.35">
      <c r="B65">
        <f>ROUND((imgresults!I63/imgresults!C63)*100,3)</f>
        <v>105.714</v>
      </c>
      <c r="C65">
        <f>ROUND((imgresults!O63/imgresults!C63)*100,3)</f>
        <v>96.575999999999993</v>
      </c>
      <c r="D65">
        <f>ROUND((imgresults!J63/imgresults!D63)*100,3)</f>
        <v>93.158000000000001</v>
      </c>
      <c r="E65">
        <f>ROUND((imgresults!R63/imgresults!D63)*100,3)</f>
        <v>42.987000000000002</v>
      </c>
      <c r="F65">
        <f>ROUND((imgresults!K63/imgresults!E63)*100,3)</f>
        <v>147.03100000000001</v>
      </c>
      <c r="G65">
        <f>ROUND((imgresults!Q63/imgresults!E63)*100,3)</f>
        <v>135.494</v>
      </c>
      <c r="H65">
        <f>ROUND((imgresults!L63/imgresults!F63)*100,3)</f>
        <v>126.794</v>
      </c>
      <c r="I65">
        <f>ROUND((imgresults!R63/imgresults!F63)*100,3)</f>
        <v>121.777</v>
      </c>
      <c r="J65">
        <f>ROUND((imgresults!M63/imgresults!G63)*100,3)</f>
        <v>72.221999999999994</v>
      </c>
      <c r="K65">
        <f>ROUND((imgresults!S63/imgresults!G63)*100,3)</f>
        <v>78.064999999999998</v>
      </c>
      <c r="M65">
        <f t="shared" si="0"/>
        <v>9.1380000000000052</v>
      </c>
      <c r="N65">
        <f t="shared" si="1"/>
        <v>50.170999999999999</v>
      </c>
      <c r="O65">
        <f t="shared" si="2"/>
        <v>11.537000000000006</v>
      </c>
      <c r="P65">
        <f t="shared" si="3"/>
        <v>5.0169999999999959</v>
      </c>
      <c r="Q65">
        <f t="shared" si="4"/>
        <v>-5.8430000000000035</v>
      </c>
    </row>
    <row r="66" spans="2:17" x14ac:dyDescent="0.35">
      <c r="B66">
        <f>ROUND((imgresults!I64/imgresults!C64)*100,3)</f>
        <v>95.697999999999993</v>
      </c>
      <c r="C66">
        <f>ROUND((imgresults!O64/imgresults!C64)*100,3)</f>
        <v>65.3</v>
      </c>
      <c r="D66">
        <f>ROUND((imgresults!J64/imgresults!D64)*100,3)</f>
        <v>95.265000000000001</v>
      </c>
      <c r="E66">
        <f>ROUND((imgresults!R64/imgresults!D64)*100,3)</f>
        <v>59.45</v>
      </c>
      <c r="F66">
        <f>ROUND((imgresults!K64/imgresults!E64)*100,3)</f>
        <v>121.1</v>
      </c>
      <c r="G66">
        <f>ROUND((imgresults!Q64/imgresults!E64)*100,3)</f>
        <v>105.884</v>
      </c>
      <c r="H66">
        <f>ROUND((imgresults!L64/imgresults!F64)*100,3)</f>
        <v>164.47399999999999</v>
      </c>
      <c r="I66">
        <f>ROUND((imgresults!R64/imgresults!F64)*100,3)</f>
        <v>175.57499999999999</v>
      </c>
      <c r="J66">
        <f>ROUND((imgresults!M64/imgresults!G64)*100,3)</f>
        <v>90.29</v>
      </c>
      <c r="K66">
        <f>ROUND((imgresults!S64/imgresults!G64)*100,3)</f>
        <v>86.409000000000006</v>
      </c>
      <c r="M66">
        <f t="shared" si="0"/>
        <v>30.397999999999996</v>
      </c>
      <c r="N66">
        <f t="shared" si="1"/>
        <v>35.814999999999998</v>
      </c>
      <c r="O66">
        <f t="shared" si="2"/>
        <v>15.215999999999994</v>
      </c>
      <c r="P66">
        <f t="shared" si="3"/>
        <v>-11.100999999999999</v>
      </c>
      <c r="Q66">
        <f t="shared" si="4"/>
        <v>3.8810000000000002</v>
      </c>
    </row>
    <row r="67" spans="2:17" x14ac:dyDescent="0.35">
      <c r="B67">
        <f>ROUND((imgresults!I65/imgresults!C65)*100,3)</f>
        <v>118.113</v>
      </c>
      <c r="C67">
        <f>ROUND((imgresults!O65/imgresults!C65)*100,3)</f>
        <v>119.105</v>
      </c>
      <c r="D67">
        <f>ROUND((imgresults!J65/imgresults!D65)*100,3)</f>
        <v>114.946</v>
      </c>
      <c r="E67">
        <f>ROUND((imgresults!R65/imgresults!D65)*100,3)</f>
        <v>63.695</v>
      </c>
      <c r="F67">
        <f>ROUND((imgresults!K65/imgresults!E65)*100,3)</f>
        <v>151.61199999999999</v>
      </c>
      <c r="G67">
        <f>ROUND((imgresults!Q65/imgresults!E65)*100,3)</f>
        <v>160.739</v>
      </c>
      <c r="H67">
        <f>ROUND((imgresults!L65/imgresults!F65)*100,3)</f>
        <v>143.54900000000001</v>
      </c>
      <c r="I67">
        <f>ROUND((imgresults!R65/imgresults!F65)*100,3)</f>
        <v>130.06800000000001</v>
      </c>
      <c r="J67">
        <f>ROUND((imgresults!M65/imgresults!G65)*100,3)</f>
        <v>97.313999999999993</v>
      </c>
      <c r="K67">
        <f>ROUND((imgresults!S65/imgresults!G65)*100,3)</f>
        <v>89.155000000000001</v>
      </c>
      <c r="M67">
        <f t="shared" si="0"/>
        <v>-0.99200000000000443</v>
      </c>
      <c r="N67">
        <f t="shared" si="1"/>
        <v>51.250999999999998</v>
      </c>
      <c r="O67">
        <f t="shared" si="2"/>
        <v>-9.1270000000000095</v>
      </c>
      <c r="P67">
        <f t="shared" si="3"/>
        <v>13.480999999999995</v>
      </c>
      <c r="Q67">
        <f t="shared" si="4"/>
        <v>8.1589999999999918</v>
      </c>
    </row>
    <row r="68" spans="2:17" x14ac:dyDescent="0.35">
      <c r="B68">
        <f>ROUND((imgresults!I66/imgresults!C66)*100,3)</f>
        <v>57.912999999999997</v>
      </c>
      <c r="C68">
        <f>ROUND((imgresults!O66/imgresults!C66)*100,3)</f>
        <v>53.701999999999998</v>
      </c>
      <c r="D68">
        <f>ROUND((imgresults!J66/imgresults!D66)*100,3)</f>
        <v>103.319</v>
      </c>
      <c r="E68">
        <f>ROUND((imgresults!R66/imgresults!D66)*100,3)</f>
        <v>49.02</v>
      </c>
      <c r="F68">
        <f>ROUND((imgresults!K66/imgresults!E66)*100,3)</f>
        <v>98.727999999999994</v>
      </c>
      <c r="G68">
        <f>ROUND((imgresults!Q66/imgresults!E66)*100,3)</f>
        <v>113.29600000000001</v>
      </c>
      <c r="H68">
        <f>ROUND((imgresults!L66/imgresults!F66)*100,3)</f>
        <v>148.01900000000001</v>
      </c>
      <c r="I68">
        <f>ROUND((imgresults!R66/imgresults!F66)*100,3)</f>
        <v>147.77000000000001</v>
      </c>
      <c r="J68">
        <f>ROUND((imgresults!M66/imgresults!G66)*100,3)</f>
        <v>97.847999999999999</v>
      </c>
      <c r="K68">
        <f>ROUND((imgresults!S66/imgresults!G66)*100,3)</f>
        <v>100.482</v>
      </c>
      <c r="M68">
        <f t="shared" si="0"/>
        <v>4.2109999999999985</v>
      </c>
      <c r="N68">
        <f t="shared" si="1"/>
        <v>54.298999999999999</v>
      </c>
      <c r="O68">
        <f t="shared" si="2"/>
        <v>-14.568000000000012</v>
      </c>
      <c r="P68">
        <f t="shared" si="3"/>
        <v>0.24899999999999523</v>
      </c>
      <c r="Q68">
        <f t="shared" si="4"/>
        <v>-2.6340000000000003</v>
      </c>
    </row>
    <row r="69" spans="2:17" x14ac:dyDescent="0.35">
      <c r="B69">
        <f>ROUND((imgresults!I67/imgresults!C67)*100,3)</f>
        <v>112.292</v>
      </c>
      <c r="C69">
        <f>ROUND((imgresults!O67/imgresults!C67)*100,3)</f>
        <v>106.854</v>
      </c>
      <c r="D69">
        <f>ROUND((imgresults!J67/imgresults!D67)*100,3)</f>
        <v>113.423</v>
      </c>
      <c r="E69">
        <f>ROUND((imgresults!R67/imgresults!D67)*100,3)</f>
        <v>89.332999999999998</v>
      </c>
      <c r="F69">
        <f>ROUND((imgresults!K67/imgresults!E67)*100,3)</f>
        <v>173.79400000000001</v>
      </c>
      <c r="G69">
        <f>ROUND((imgresults!Q67/imgresults!E67)*100,3)</f>
        <v>184.786</v>
      </c>
      <c r="H69">
        <f>ROUND((imgresults!L67/imgresults!F67)*100,3)</f>
        <v>108.009</v>
      </c>
      <c r="I69">
        <f>ROUND((imgresults!R67/imgresults!F67)*100,3)</f>
        <v>133.77500000000001</v>
      </c>
      <c r="J69">
        <f>ROUND((imgresults!M67/imgresults!G67)*100,3)</f>
        <v>83.543000000000006</v>
      </c>
      <c r="K69">
        <f>ROUND((imgresults!S67/imgresults!G67)*100,3)</f>
        <v>90.944000000000003</v>
      </c>
      <c r="M69">
        <f t="shared" ref="M69:M132" si="5">B69-C69</f>
        <v>5.4380000000000024</v>
      </c>
      <c r="N69">
        <f t="shared" ref="N69:N132" si="6">D69-E69</f>
        <v>24.090000000000003</v>
      </c>
      <c r="O69">
        <f t="shared" ref="O69:O132" si="7">F69-G69</f>
        <v>-10.99199999999999</v>
      </c>
      <c r="P69">
        <f t="shared" ref="P69:P132" si="8">H69-I69</f>
        <v>-25.766000000000005</v>
      </c>
      <c r="Q69">
        <f t="shared" ref="Q69:Q132" si="9">J69-K69</f>
        <v>-7.4009999999999962</v>
      </c>
    </row>
    <row r="70" spans="2:17" x14ac:dyDescent="0.35">
      <c r="B70">
        <f>ROUND((imgresults!I68/imgresults!C68)*100,3)</f>
        <v>114.51</v>
      </c>
      <c r="C70">
        <f>ROUND((imgresults!O68/imgresults!C68)*100,3)</f>
        <v>101.89700000000001</v>
      </c>
      <c r="D70">
        <f>ROUND((imgresults!J68/imgresults!D68)*100,3)</f>
        <v>91.573999999999998</v>
      </c>
      <c r="E70">
        <f>ROUND((imgresults!R68/imgresults!D68)*100,3)</f>
        <v>56.593000000000004</v>
      </c>
      <c r="F70">
        <f>ROUND((imgresults!K68/imgresults!E68)*100,3)</f>
        <v>118.71899999999999</v>
      </c>
      <c r="G70">
        <f>ROUND((imgresults!Q68/imgresults!E68)*100,3)</f>
        <v>117.123</v>
      </c>
      <c r="H70">
        <f>ROUND((imgresults!L68/imgresults!F68)*100,3)</f>
        <v>251.24</v>
      </c>
      <c r="I70">
        <f>ROUND((imgresults!R68/imgresults!F68)*100,3)</f>
        <v>276.709</v>
      </c>
      <c r="J70">
        <f>ROUND((imgresults!M68/imgresults!G68)*100,3)</f>
        <v>87.656000000000006</v>
      </c>
      <c r="K70">
        <f>ROUND((imgresults!S68/imgresults!G68)*100,3)</f>
        <v>95.001000000000005</v>
      </c>
      <c r="M70">
        <f t="shared" si="5"/>
        <v>12.613</v>
      </c>
      <c r="N70">
        <f t="shared" si="6"/>
        <v>34.980999999999995</v>
      </c>
      <c r="O70">
        <f t="shared" si="7"/>
        <v>1.5959999999999894</v>
      </c>
      <c r="P70">
        <f t="shared" si="8"/>
        <v>-25.468999999999994</v>
      </c>
      <c r="Q70">
        <f t="shared" si="9"/>
        <v>-7.3449999999999989</v>
      </c>
    </row>
    <row r="71" spans="2:17" x14ac:dyDescent="0.35">
      <c r="B71">
        <f>ROUND((imgresults!I69/imgresults!C69)*100,3)</f>
        <v>139.17500000000001</v>
      </c>
      <c r="C71">
        <f>ROUND((imgresults!O69/imgresults!C69)*100,3)</f>
        <v>125.32599999999999</v>
      </c>
      <c r="D71">
        <f>ROUND((imgresults!J69/imgresults!D69)*100,3)</f>
        <v>214.93799999999999</v>
      </c>
      <c r="E71">
        <f>ROUND((imgresults!R69/imgresults!D69)*100,3)</f>
        <v>141.94200000000001</v>
      </c>
      <c r="F71">
        <f>ROUND((imgresults!K69/imgresults!E69)*100,3)</f>
        <v>223.51400000000001</v>
      </c>
      <c r="G71">
        <f>ROUND((imgresults!Q69/imgresults!E69)*100,3)</f>
        <v>225.47200000000001</v>
      </c>
      <c r="H71">
        <f>ROUND((imgresults!L69/imgresults!F69)*100,3)</f>
        <v>105.511</v>
      </c>
      <c r="I71">
        <f>ROUND((imgresults!R69/imgresults!F69)*100,3)</f>
        <v>112.149</v>
      </c>
      <c r="J71">
        <f>ROUND((imgresults!M69/imgresults!G69)*100,3)</f>
        <v>84.459000000000003</v>
      </c>
      <c r="K71">
        <f>ROUND((imgresults!S69/imgresults!G69)*100,3)</f>
        <v>98.426000000000002</v>
      </c>
      <c r="M71">
        <f t="shared" si="5"/>
        <v>13.849000000000018</v>
      </c>
      <c r="N71">
        <f t="shared" si="6"/>
        <v>72.995999999999981</v>
      </c>
      <c r="O71">
        <f t="shared" si="7"/>
        <v>-1.9579999999999984</v>
      </c>
      <c r="P71">
        <f t="shared" si="8"/>
        <v>-6.6380000000000052</v>
      </c>
      <c r="Q71">
        <f t="shared" si="9"/>
        <v>-13.966999999999999</v>
      </c>
    </row>
    <row r="72" spans="2:17" x14ac:dyDescent="0.35">
      <c r="B72">
        <f>ROUND((imgresults!I70/imgresults!C70)*100,3)</f>
        <v>99.727000000000004</v>
      </c>
      <c r="C72">
        <f>ROUND((imgresults!O70/imgresults!C70)*100,3)</f>
        <v>99.406999999999996</v>
      </c>
      <c r="D72">
        <f>ROUND((imgresults!J70/imgresults!D70)*100,3)</f>
        <v>86.138000000000005</v>
      </c>
      <c r="E72">
        <f>ROUND((imgresults!R70/imgresults!D70)*100,3)</f>
        <v>59.603999999999999</v>
      </c>
      <c r="F72">
        <f>ROUND((imgresults!K70/imgresults!E70)*100,3)</f>
        <v>128.24199999999999</v>
      </c>
      <c r="G72">
        <f>ROUND((imgresults!Q70/imgresults!E70)*100,3)</f>
        <v>127.232</v>
      </c>
      <c r="H72">
        <f>ROUND((imgresults!L70/imgresults!F70)*100,3)</f>
        <v>143.137</v>
      </c>
      <c r="I72">
        <f>ROUND((imgresults!R70/imgresults!F70)*100,3)</f>
        <v>170.47200000000001</v>
      </c>
      <c r="J72">
        <f>ROUND((imgresults!M70/imgresults!G70)*100,3)</f>
        <v>79.412000000000006</v>
      </c>
      <c r="K72">
        <f>ROUND((imgresults!S70/imgresults!G70)*100,3)</f>
        <v>85.271000000000001</v>
      </c>
      <c r="M72">
        <f t="shared" si="5"/>
        <v>0.32000000000000739</v>
      </c>
      <c r="N72">
        <f t="shared" si="6"/>
        <v>26.534000000000006</v>
      </c>
      <c r="O72">
        <f t="shared" si="7"/>
        <v>1.0099999999999909</v>
      </c>
      <c r="P72">
        <f t="shared" si="8"/>
        <v>-27.335000000000008</v>
      </c>
      <c r="Q72">
        <f t="shared" si="9"/>
        <v>-5.8589999999999947</v>
      </c>
    </row>
    <row r="73" spans="2:17" x14ac:dyDescent="0.35">
      <c r="B73">
        <f>ROUND((imgresults!I71/imgresults!C71)*100,3)</f>
        <v>101.386</v>
      </c>
      <c r="C73">
        <f>ROUND((imgresults!O71/imgresults!C71)*100,3)</f>
        <v>91.031000000000006</v>
      </c>
      <c r="D73">
        <f>ROUND((imgresults!J71/imgresults!D71)*100,3)</f>
        <v>96.838999999999999</v>
      </c>
      <c r="E73">
        <f>ROUND((imgresults!R71/imgresults!D71)*100,3)</f>
        <v>63.164999999999999</v>
      </c>
      <c r="F73">
        <f>ROUND((imgresults!K71/imgresults!E71)*100,3)</f>
        <v>105.42</v>
      </c>
      <c r="G73">
        <f>ROUND((imgresults!Q71/imgresults!E71)*100,3)</f>
        <v>108.425</v>
      </c>
      <c r="H73">
        <f>ROUND((imgresults!L71/imgresults!F71)*100,3)</f>
        <v>149.35</v>
      </c>
      <c r="I73">
        <f>ROUND((imgresults!R71/imgresults!F71)*100,3)</f>
        <v>206.21799999999999</v>
      </c>
      <c r="J73">
        <f>ROUND((imgresults!M71/imgresults!G71)*100,3)</f>
        <v>94.753</v>
      </c>
      <c r="K73">
        <f>ROUND((imgresults!S71/imgresults!G71)*100,3)</f>
        <v>85.347999999999999</v>
      </c>
      <c r="M73">
        <f t="shared" si="5"/>
        <v>10.35499999999999</v>
      </c>
      <c r="N73">
        <f t="shared" si="6"/>
        <v>33.673999999999999</v>
      </c>
      <c r="O73">
        <f t="shared" si="7"/>
        <v>-3.0049999999999955</v>
      </c>
      <c r="P73">
        <f t="shared" si="8"/>
        <v>-56.867999999999995</v>
      </c>
      <c r="Q73">
        <f t="shared" si="9"/>
        <v>9.4050000000000011</v>
      </c>
    </row>
    <row r="74" spans="2:17" x14ac:dyDescent="0.35">
      <c r="B74">
        <f>ROUND((imgresults!I72/imgresults!C72)*100,3)</f>
        <v>126.627</v>
      </c>
      <c r="C74">
        <f>ROUND((imgresults!O72/imgresults!C72)*100,3)</f>
        <v>137.72900000000001</v>
      </c>
      <c r="D74">
        <f>ROUND((imgresults!J72/imgresults!D72)*100,3)</f>
        <v>172.53399999999999</v>
      </c>
      <c r="E74">
        <f>ROUND((imgresults!R72/imgresults!D72)*100,3)</f>
        <v>91.489000000000004</v>
      </c>
      <c r="F74">
        <f>ROUND((imgresults!K72/imgresults!E72)*100,3)</f>
        <v>166.60300000000001</v>
      </c>
      <c r="G74">
        <f>ROUND((imgresults!Q72/imgresults!E72)*100,3)</f>
        <v>161.98599999999999</v>
      </c>
      <c r="H74">
        <f>ROUND((imgresults!L72/imgresults!F72)*100,3)</f>
        <v>72.304000000000002</v>
      </c>
      <c r="I74">
        <f>ROUND((imgresults!R72/imgresults!F72)*100,3)</f>
        <v>95.117000000000004</v>
      </c>
      <c r="J74">
        <f>ROUND((imgresults!M72/imgresults!G72)*100,3)</f>
        <v>73.340999999999994</v>
      </c>
      <c r="K74">
        <f>ROUND((imgresults!S72/imgresults!G72)*100,3)</f>
        <v>87.262</v>
      </c>
      <c r="M74">
        <f t="shared" si="5"/>
        <v>-11.102000000000018</v>
      </c>
      <c r="N74">
        <f t="shared" si="6"/>
        <v>81.044999999999987</v>
      </c>
      <c r="O74">
        <f t="shared" si="7"/>
        <v>4.6170000000000186</v>
      </c>
      <c r="P74">
        <f t="shared" si="8"/>
        <v>-22.813000000000002</v>
      </c>
      <c r="Q74">
        <f t="shared" si="9"/>
        <v>-13.921000000000006</v>
      </c>
    </row>
    <row r="75" spans="2:17" x14ac:dyDescent="0.35">
      <c r="B75">
        <f>ROUND((imgresults!I73/imgresults!C73)*100,3)</f>
        <v>102.541</v>
      </c>
      <c r="C75">
        <f>ROUND((imgresults!O73/imgresults!C73)*100,3)</f>
        <v>108.373</v>
      </c>
      <c r="D75">
        <f>ROUND((imgresults!J73/imgresults!D73)*100,3)</f>
        <v>90.224999999999994</v>
      </c>
      <c r="E75">
        <f>ROUND((imgresults!R73/imgresults!D73)*100,3)</f>
        <v>39.093000000000004</v>
      </c>
      <c r="F75">
        <f>ROUND((imgresults!K73/imgresults!E73)*100,3)</f>
        <v>146.614</v>
      </c>
      <c r="G75">
        <f>ROUND((imgresults!Q73/imgresults!E73)*100,3)</f>
        <v>132.30099999999999</v>
      </c>
      <c r="H75">
        <f>ROUND((imgresults!L73/imgresults!F73)*100,3)</f>
        <v>151.92400000000001</v>
      </c>
      <c r="I75">
        <f>ROUND((imgresults!R73/imgresults!F73)*100,3)</f>
        <v>172.95500000000001</v>
      </c>
      <c r="J75">
        <f>ROUND((imgresults!M73/imgresults!G73)*100,3)</f>
        <v>67.322999999999993</v>
      </c>
      <c r="K75">
        <f>ROUND((imgresults!S73/imgresults!G73)*100,3)</f>
        <v>87.921999999999997</v>
      </c>
      <c r="M75">
        <f t="shared" si="5"/>
        <v>-5.8320000000000078</v>
      </c>
      <c r="N75">
        <f t="shared" si="6"/>
        <v>51.131999999999991</v>
      </c>
      <c r="O75">
        <f t="shared" si="7"/>
        <v>14.313000000000017</v>
      </c>
      <c r="P75">
        <f t="shared" si="8"/>
        <v>-21.031000000000006</v>
      </c>
      <c r="Q75">
        <f t="shared" si="9"/>
        <v>-20.599000000000004</v>
      </c>
    </row>
    <row r="76" spans="2:17" x14ac:dyDescent="0.35">
      <c r="B76">
        <f>ROUND((imgresults!I74/imgresults!C74)*100,3)</f>
        <v>114.66200000000001</v>
      </c>
      <c r="C76">
        <f>ROUND((imgresults!O74/imgresults!C74)*100,3)</f>
        <v>118.961</v>
      </c>
      <c r="D76">
        <f>ROUND((imgresults!J74/imgresults!D74)*100,3)</f>
        <v>99.596999999999994</v>
      </c>
      <c r="E76">
        <f>ROUND((imgresults!R74/imgresults!D74)*100,3)</f>
        <v>38.523000000000003</v>
      </c>
      <c r="F76">
        <f>ROUND((imgresults!K74/imgresults!E74)*100,3)</f>
        <v>115.392</v>
      </c>
      <c r="G76">
        <f>ROUND((imgresults!Q74/imgresults!E74)*100,3)</f>
        <v>110.876</v>
      </c>
      <c r="H76">
        <f>ROUND((imgresults!L74/imgresults!F74)*100,3)</f>
        <v>145.59399999999999</v>
      </c>
      <c r="I76">
        <f>ROUND((imgresults!R74/imgresults!F74)*100,3)</f>
        <v>134.24700000000001</v>
      </c>
      <c r="J76">
        <f>ROUND((imgresults!M74/imgresults!G74)*100,3)</f>
        <v>97.353999999999999</v>
      </c>
      <c r="K76">
        <f>ROUND((imgresults!S74/imgresults!G74)*100,3)</f>
        <v>90.524000000000001</v>
      </c>
      <c r="M76">
        <f t="shared" si="5"/>
        <v>-4.2989999999999924</v>
      </c>
      <c r="N76">
        <f t="shared" si="6"/>
        <v>61.073999999999991</v>
      </c>
      <c r="O76">
        <f t="shared" si="7"/>
        <v>4.5159999999999911</v>
      </c>
      <c r="P76">
        <f t="shared" si="8"/>
        <v>11.34699999999998</v>
      </c>
      <c r="Q76">
        <f t="shared" si="9"/>
        <v>6.8299999999999983</v>
      </c>
    </row>
    <row r="77" spans="2:17" x14ac:dyDescent="0.35">
      <c r="B77">
        <f>ROUND((imgresults!I75/imgresults!C75)*100,3)</f>
        <v>147.553</v>
      </c>
      <c r="C77">
        <f>ROUND((imgresults!O75/imgresults!C75)*100,3)</f>
        <v>137.119</v>
      </c>
      <c r="D77">
        <f>ROUND((imgresults!J75/imgresults!D75)*100,3)</f>
        <v>116.688</v>
      </c>
      <c r="E77">
        <f>ROUND((imgresults!R75/imgresults!D75)*100,3)</f>
        <v>48.234999999999999</v>
      </c>
      <c r="F77">
        <f>ROUND((imgresults!K75/imgresults!E75)*100,3)</f>
        <v>143.9</v>
      </c>
      <c r="G77">
        <f>ROUND((imgresults!Q75/imgresults!E75)*100,3)</f>
        <v>120.53700000000001</v>
      </c>
      <c r="H77">
        <f>ROUND((imgresults!L75/imgresults!F75)*100,3)</f>
        <v>385.11900000000003</v>
      </c>
      <c r="I77">
        <f>ROUND((imgresults!R75/imgresults!F75)*100,3)</f>
        <v>266.21199999999999</v>
      </c>
      <c r="J77">
        <f>ROUND((imgresults!M75/imgresults!G75)*100,3)</f>
        <v>92.951999999999998</v>
      </c>
      <c r="K77">
        <f>ROUND((imgresults!S75/imgresults!G75)*100,3)</f>
        <v>95.463999999999999</v>
      </c>
      <c r="M77">
        <f t="shared" si="5"/>
        <v>10.433999999999997</v>
      </c>
      <c r="N77">
        <f t="shared" si="6"/>
        <v>68.453000000000003</v>
      </c>
      <c r="O77">
        <f t="shared" si="7"/>
        <v>23.363</v>
      </c>
      <c r="P77">
        <f t="shared" si="8"/>
        <v>118.90700000000004</v>
      </c>
      <c r="Q77">
        <f t="shared" si="9"/>
        <v>-2.5120000000000005</v>
      </c>
    </row>
    <row r="78" spans="2:17" x14ac:dyDescent="0.35">
      <c r="B78">
        <f>ROUND((imgresults!I76/imgresults!C76)*100,3)</f>
        <v>124.137</v>
      </c>
      <c r="C78">
        <f>ROUND((imgresults!O76/imgresults!C76)*100,3)</f>
        <v>102.57899999999999</v>
      </c>
      <c r="D78">
        <f>ROUND((imgresults!J76/imgresults!D76)*100,3)</f>
        <v>91.835999999999999</v>
      </c>
      <c r="E78">
        <f>ROUND((imgresults!R76/imgresults!D76)*100,3)</f>
        <v>49.344999999999999</v>
      </c>
      <c r="F78">
        <f>ROUND((imgresults!K76/imgresults!E76)*100,3)</f>
        <v>155.30799999999999</v>
      </c>
      <c r="G78">
        <f>ROUND((imgresults!Q76/imgresults!E76)*100,3)</f>
        <v>150.773</v>
      </c>
      <c r="H78">
        <f>ROUND((imgresults!L76/imgresults!F76)*100,3)</f>
        <v>105.544</v>
      </c>
      <c r="I78">
        <f>ROUND((imgresults!R76/imgresults!F76)*100,3)</f>
        <v>112.651</v>
      </c>
      <c r="J78">
        <f>ROUND((imgresults!M76/imgresults!G76)*100,3)</f>
        <v>69.123000000000005</v>
      </c>
      <c r="K78">
        <f>ROUND((imgresults!S76/imgresults!G76)*100,3)</f>
        <v>77.805000000000007</v>
      </c>
      <c r="M78">
        <f t="shared" si="5"/>
        <v>21.558000000000007</v>
      </c>
      <c r="N78">
        <f t="shared" si="6"/>
        <v>42.491</v>
      </c>
      <c r="O78">
        <f t="shared" si="7"/>
        <v>4.5349999999999966</v>
      </c>
      <c r="P78">
        <f t="shared" si="8"/>
        <v>-7.1069999999999993</v>
      </c>
      <c r="Q78">
        <f t="shared" si="9"/>
        <v>-8.6820000000000022</v>
      </c>
    </row>
    <row r="79" spans="2:17" x14ac:dyDescent="0.35">
      <c r="B79">
        <f>ROUND((imgresults!I77/imgresults!C77)*100,3)</f>
        <v>89.353999999999999</v>
      </c>
      <c r="C79">
        <f>ROUND((imgresults!O77/imgresults!C77)*100,3)</f>
        <v>82.710999999999999</v>
      </c>
      <c r="D79">
        <f>ROUND((imgresults!J77/imgresults!D77)*100,3)</f>
        <v>97.430999999999997</v>
      </c>
      <c r="E79">
        <f>ROUND((imgresults!R77/imgresults!D77)*100,3)</f>
        <v>59.738</v>
      </c>
      <c r="F79">
        <f>ROUND((imgresults!K77/imgresults!E77)*100,3)</f>
        <v>130.59800000000001</v>
      </c>
      <c r="G79">
        <f>ROUND((imgresults!Q77/imgresults!E77)*100,3)</f>
        <v>119.748</v>
      </c>
      <c r="H79">
        <f>ROUND((imgresults!L77/imgresults!F77)*100,3)</f>
        <v>153.62799999999999</v>
      </c>
      <c r="I79">
        <f>ROUND((imgresults!R77/imgresults!F77)*100,3)</f>
        <v>142.46799999999999</v>
      </c>
      <c r="J79">
        <f>ROUND((imgresults!M77/imgresults!G77)*100,3)</f>
        <v>91.254000000000005</v>
      </c>
      <c r="K79">
        <f>ROUND((imgresults!S77/imgresults!G77)*100,3)</f>
        <v>89.299000000000007</v>
      </c>
      <c r="M79">
        <f t="shared" si="5"/>
        <v>6.6430000000000007</v>
      </c>
      <c r="N79">
        <f t="shared" si="6"/>
        <v>37.692999999999998</v>
      </c>
      <c r="O79">
        <f t="shared" si="7"/>
        <v>10.850000000000009</v>
      </c>
      <c r="P79">
        <f t="shared" si="8"/>
        <v>11.159999999999997</v>
      </c>
      <c r="Q79">
        <f t="shared" si="9"/>
        <v>1.9549999999999983</v>
      </c>
    </row>
    <row r="80" spans="2:17" x14ac:dyDescent="0.35">
      <c r="B80">
        <f>ROUND((imgresults!I78/imgresults!C78)*100,3)</f>
        <v>89.683000000000007</v>
      </c>
      <c r="C80">
        <f>ROUND((imgresults!O78/imgresults!C78)*100,3)</f>
        <v>98.064999999999998</v>
      </c>
      <c r="D80">
        <f>ROUND((imgresults!J78/imgresults!D78)*100,3)</f>
        <v>120.18</v>
      </c>
      <c r="E80">
        <f>ROUND((imgresults!R78/imgresults!D78)*100,3)</f>
        <v>82.051000000000002</v>
      </c>
      <c r="F80">
        <f>ROUND((imgresults!K78/imgresults!E78)*100,3)</f>
        <v>118.33799999999999</v>
      </c>
      <c r="G80">
        <f>ROUND((imgresults!Q78/imgresults!E78)*100,3)</f>
        <v>115.078</v>
      </c>
      <c r="H80">
        <f>ROUND((imgresults!L78/imgresults!F78)*100,3)</f>
        <v>160.33099999999999</v>
      </c>
      <c r="I80">
        <f>ROUND((imgresults!R78/imgresults!F78)*100,3)</f>
        <v>199.59100000000001</v>
      </c>
      <c r="J80">
        <f>ROUND((imgresults!M78/imgresults!G78)*100,3)</f>
        <v>86.194000000000003</v>
      </c>
      <c r="K80">
        <f>ROUND((imgresults!S78/imgresults!G78)*100,3)</f>
        <v>94.78</v>
      </c>
      <c r="M80">
        <f t="shared" si="5"/>
        <v>-8.3819999999999908</v>
      </c>
      <c r="N80">
        <f t="shared" si="6"/>
        <v>38.129000000000005</v>
      </c>
      <c r="O80">
        <f t="shared" si="7"/>
        <v>3.2599999999999909</v>
      </c>
      <c r="P80">
        <f t="shared" si="8"/>
        <v>-39.260000000000019</v>
      </c>
      <c r="Q80">
        <f t="shared" si="9"/>
        <v>-8.5859999999999985</v>
      </c>
    </row>
    <row r="81" spans="2:17" x14ac:dyDescent="0.35">
      <c r="B81">
        <f>ROUND((imgresults!I79/imgresults!C79)*100,3)</f>
        <v>32.512</v>
      </c>
      <c r="C81">
        <f>ROUND((imgresults!O79/imgresults!C79)*100,3)</f>
        <v>38.213999999999999</v>
      </c>
      <c r="D81">
        <f>ROUND((imgresults!J79/imgresults!D79)*100,3)</f>
        <v>98.753</v>
      </c>
      <c r="E81">
        <f>ROUND((imgresults!R79/imgresults!D79)*100,3)</f>
        <v>87.221999999999994</v>
      </c>
      <c r="F81">
        <f>ROUND((imgresults!K79/imgresults!E79)*100,3)</f>
        <v>182.655</v>
      </c>
      <c r="G81">
        <f>ROUND((imgresults!Q79/imgresults!E79)*100,3)</f>
        <v>179.71899999999999</v>
      </c>
      <c r="H81">
        <f>ROUND((imgresults!L79/imgresults!F79)*100,3)</f>
        <v>103.325</v>
      </c>
      <c r="I81">
        <f>ROUND((imgresults!R79/imgresults!F79)*100,3)</f>
        <v>140.80199999999999</v>
      </c>
      <c r="J81">
        <f>ROUND((imgresults!M79/imgresults!G79)*100,3)</f>
        <v>86.022999999999996</v>
      </c>
      <c r="K81">
        <f>ROUND((imgresults!S79/imgresults!G79)*100,3)</f>
        <v>89.674999999999997</v>
      </c>
      <c r="M81">
        <f t="shared" si="5"/>
        <v>-5.7019999999999982</v>
      </c>
      <c r="N81">
        <f t="shared" si="6"/>
        <v>11.531000000000006</v>
      </c>
      <c r="O81">
        <f t="shared" si="7"/>
        <v>2.936000000000007</v>
      </c>
      <c r="P81">
        <f t="shared" si="8"/>
        <v>-37.47699999999999</v>
      </c>
      <c r="Q81">
        <f t="shared" si="9"/>
        <v>-3.652000000000001</v>
      </c>
    </row>
    <row r="82" spans="2:17" x14ac:dyDescent="0.35">
      <c r="B82">
        <f>ROUND((imgresults!I80/imgresults!C80)*100,3)</f>
        <v>38.99</v>
      </c>
      <c r="C82">
        <f>ROUND((imgresults!O80/imgresults!C80)*100,3)</f>
        <v>51.984000000000002</v>
      </c>
      <c r="D82">
        <f>ROUND((imgresults!J80/imgresults!D80)*100,3)</f>
        <v>109.633</v>
      </c>
      <c r="E82">
        <f>ROUND((imgresults!R80/imgresults!D80)*100,3)</f>
        <v>49.738999999999997</v>
      </c>
      <c r="F82">
        <f>ROUND((imgresults!K80/imgresults!E80)*100,3)</f>
        <v>160.37299999999999</v>
      </c>
      <c r="G82">
        <f>ROUND((imgresults!Q80/imgresults!E80)*100,3)</f>
        <v>148.32900000000001</v>
      </c>
      <c r="H82">
        <f>ROUND((imgresults!L80/imgresults!F80)*100,3)</f>
        <v>143.28299999999999</v>
      </c>
      <c r="I82">
        <f>ROUND((imgresults!R80/imgresults!F80)*100,3)</f>
        <v>93.284999999999997</v>
      </c>
      <c r="J82">
        <f>ROUND((imgresults!M80/imgresults!G80)*100,3)</f>
        <v>78.088999999999999</v>
      </c>
      <c r="K82">
        <f>ROUND((imgresults!S80/imgresults!G80)*100,3)</f>
        <v>81.284000000000006</v>
      </c>
      <c r="M82">
        <f t="shared" si="5"/>
        <v>-12.994</v>
      </c>
      <c r="N82">
        <f t="shared" si="6"/>
        <v>59.893999999999998</v>
      </c>
      <c r="O82">
        <f t="shared" si="7"/>
        <v>12.043999999999983</v>
      </c>
      <c r="P82">
        <f t="shared" si="8"/>
        <v>49.99799999999999</v>
      </c>
      <c r="Q82">
        <f t="shared" si="9"/>
        <v>-3.1950000000000074</v>
      </c>
    </row>
    <row r="83" spans="2:17" x14ac:dyDescent="0.35">
      <c r="B83">
        <f>ROUND((imgresults!I81/imgresults!C81)*100,3)</f>
        <v>101.042</v>
      </c>
      <c r="C83">
        <f>ROUND((imgresults!O81/imgresults!C81)*100,3)</f>
        <v>138.69300000000001</v>
      </c>
      <c r="D83">
        <f>ROUND((imgresults!J81/imgresults!D81)*100,3)</f>
        <v>107.033</v>
      </c>
      <c r="E83">
        <f>ROUND((imgresults!R81/imgresults!D81)*100,3)</f>
        <v>59.97</v>
      </c>
      <c r="F83">
        <f>ROUND((imgresults!K81/imgresults!E81)*100,3)</f>
        <v>180.03100000000001</v>
      </c>
      <c r="G83">
        <f>ROUND((imgresults!Q81/imgresults!E81)*100,3)</f>
        <v>158.74799999999999</v>
      </c>
      <c r="H83">
        <f>ROUND((imgresults!L81/imgresults!F81)*100,3)</f>
        <v>92.087000000000003</v>
      </c>
      <c r="I83">
        <f>ROUND((imgresults!R81/imgresults!F81)*100,3)</f>
        <v>95.736000000000004</v>
      </c>
      <c r="J83">
        <f>ROUND((imgresults!M81/imgresults!G81)*100,3)</f>
        <v>95.986999999999995</v>
      </c>
      <c r="K83">
        <f>ROUND((imgresults!S81/imgresults!G81)*100,3)</f>
        <v>81.537999999999997</v>
      </c>
      <c r="M83">
        <f t="shared" si="5"/>
        <v>-37.65100000000001</v>
      </c>
      <c r="N83">
        <f t="shared" si="6"/>
        <v>47.063000000000002</v>
      </c>
      <c r="O83">
        <f t="shared" si="7"/>
        <v>21.283000000000015</v>
      </c>
      <c r="P83">
        <f t="shared" si="8"/>
        <v>-3.6490000000000009</v>
      </c>
      <c r="Q83">
        <f t="shared" si="9"/>
        <v>14.448999999999998</v>
      </c>
    </row>
    <row r="84" spans="2:17" x14ac:dyDescent="0.35">
      <c r="B84">
        <f>ROUND((imgresults!I82/imgresults!C82)*100,3)</f>
        <v>135.934</v>
      </c>
      <c r="C84">
        <f>ROUND((imgresults!O82/imgresults!C82)*100,3)</f>
        <v>172.761</v>
      </c>
      <c r="D84">
        <f>ROUND((imgresults!J82/imgresults!D82)*100,3)</f>
        <v>97.457999999999998</v>
      </c>
      <c r="E84">
        <f>ROUND((imgresults!R82/imgresults!D82)*100,3)</f>
        <v>37.155999999999999</v>
      </c>
      <c r="F84">
        <f>ROUND((imgresults!K82/imgresults!E82)*100,3)</f>
        <v>128.31100000000001</v>
      </c>
      <c r="G84">
        <f>ROUND((imgresults!Q82/imgresults!E82)*100,3)</f>
        <v>136.24</v>
      </c>
      <c r="H84">
        <f>ROUND((imgresults!L82/imgresults!F82)*100,3)</f>
        <v>153.779</v>
      </c>
      <c r="I84">
        <f>ROUND((imgresults!R82/imgresults!F82)*100,3)</f>
        <v>137.61799999999999</v>
      </c>
      <c r="J84">
        <f>ROUND((imgresults!M82/imgresults!G82)*100,3)</f>
        <v>96.991</v>
      </c>
      <c r="K84">
        <f>ROUND((imgresults!S82/imgresults!G82)*100,3)</f>
        <v>91.22</v>
      </c>
      <c r="M84">
        <f t="shared" si="5"/>
        <v>-36.826999999999998</v>
      </c>
      <c r="N84">
        <f t="shared" si="6"/>
        <v>60.302</v>
      </c>
      <c r="O84">
        <f t="shared" si="7"/>
        <v>-7.929000000000002</v>
      </c>
      <c r="P84">
        <f t="shared" si="8"/>
        <v>16.161000000000001</v>
      </c>
      <c r="Q84">
        <f t="shared" si="9"/>
        <v>5.7710000000000008</v>
      </c>
    </row>
    <row r="85" spans="2:17" x14ac:dyDescent="0.35">
      <c r="B85">
        <f>ROUND((imgresults!I83/imgresults!C83)*100,3)</f>
        <v>135.97</v>
      </c>
      <c r="C85">
        <f>ROUND((imgresults!O83/imgresults!C83)*100,3)</f>
        <v>122.93</v>
      </c>
      <c r="D85">
        <f>ROUND((imgresults!J83/imgresults!D83)*100,3)</f>
        <v>99.462000000000003</v>
      </c>
      <c r="E85">
        <f>ROUND((imgresults!R83/imgresults!D83)*100,3)</f>
        <v>34.036000000000001</v>
      </c>
      <c r="F85">
        <f>ROUND((imgresults!K83/imgresults!E83)*100,3)</f>
        <v>119.32299999999999</v>
      </c>
      <c r="G85">
        <f>ROUND((imgresults!Q83/imgresults!E83)*100,3)</f>
        <v>124.91800000000001</v>
      </c>
      <c r="H85">
        <f>ROUND((imgresults!L83/imgresults!F83)*100,3)</f>
        <v>114.19499999999999</v>
      </c>
      <c r="I85">
        <f>ROUND((imgresults!R83/imgresults!F83)*100,3)</f>
        <v>99.123000000000005</v>
      </c>
      <c r="J85">
        <f>ROUND((imgresults!M83/imgresults!G83)*100,3)</f>
        <v>94.48</v>
      </c>
      <c r="K85">
        <f>ROUND((imgresults!S83/imgresults!G83)*100,3)</f>
        <v>90.424999999999997</v>
      </c>
      <c r="M85">
        <f t="shared" si="5"/>
        <v>13.039999999999992</v>
      </c>
      <c r="N85">
        <f t="shared" si="6"/>
        <v>65.426000000000002</v>
      </c>
      <c r="O85">
        <f t="shared" si="7"/>
        <v>-5.5950000000000131</v>
      </c>
      <c r="P85">
        <f t="shared" si="8"/>
        <v>15.071999999999989</v>
      </c>
      <c r="Q85">
        <f t="shared" si="9"/>
        <v>4.0550000000000068</v>
      </c>
    </row>
    <row r="86" spans="2:17" x14ac:dyDescent="0.35">
      <c r="B86">
        <f>ROUND((imgresults!I84/imgresults!C84)*100,3)</f>
        <v>11.923</v>
      </c>
      <c r="C86">
        <f>ROUND((imgresults!O84/imgresults!C84)*100,3)</f>
        <v>10.611000000000001</v>
      </c>
      <c r="D86">
        <f>ROUND((imgresults!J84/imgresults!D84)*100,3)</f>
        <v>123.491</v>
      </c>
      <c r="E86">
        <f>ROUND((imgresults!R84/imgresults!D84)*100,3)</f>
        <v>65.632000000000005</v>
      </c>
      <c r="F86">
        <f>ROUND((imgresults!K84/imgresults!E84)*100,3)</f>
        <v>147.161</v>
      </c>
      <c r="G86">
        <f>ROUND((imgresults!Q84/imgresults!E84)*100,3)</f>
        <v>151.845</v>
      </c>
      <c r="H86">
        <f>ROUND((imgresults!L84/imgresults!F84)*100,3)</f>
        <v>100.65300000000001</v>
      </c>
      <c r="I86">
        <f>ROUND((imgresults!R84/imgresults!F84)*100,3)</f>
        <v>108.60299999999999</v>
      </c>
      <c r="J86">
        <f>ROUND((imgresults!M84/imgresults!G84)*100,3)</f>
        <v>93.492000000000004</v>
      </c>
      <c r="K86">
        <f>ROUND((imgresults!S84/imgresults!G84)*100,3)</f>
        <v>87.391999999999996</v>
      </c>
      <c r="M86">
        <f t="shared" si="5"/>
        <v>1.3119999999999994</v>
      </c>
      <c r="N86">
        <f t="shared" si="6"/>
        <v>57.858999999999995</v>
      </c>
      <c r="O86">
        <f t="shared" si="7"/>
        <v>-4.6839999999999975</v>
      </c>
      <c r="P86">
        <f t="shared" si="8"/>
        <v>-7.9499999999999886</v>
      </c>
      <c r="Q86">
        <f t="shared" si="9"/>
        <v>6.1000000000000085</v>
      </c>
    </row>
    <row r="87" spans="2:17" x14ac:dyDescent="0.35">
      <c r="B87">
        <f>ROUND((imgresults!I85/imgresults!C85)*100,3)</f>
        <v>209.21199999999999</v>
      </c>
      <c r="C87">
        <f>ROUND((imgresults!O85/imgresults!C85)*100,3)</f>
        <v>158.62899999999999</v>
      </c>
      <c r="D87">
        <f>ROUND((imgresults!J85/imgresults!D85)*100,3)</f>
        <v>105.35</v>
      </c>
      <c r="E87">
        <f>ROUND((imgresults!R85/imgresults!D85)*100,3)</f>
        <v>81.256</v>
      </c>
      <c r="F87">
        <f>ROUND((imgresults!K85/imgresults!E85)*100,3)</f>
        <v>113.60299999999999</v>
      </c>
      <c r="G87">
        <f>ROUND((imgresults!Q85/imgresults!E85)*100,3)</f>
        <v>111.18600000000001</v>
      </c>
      <c r="H87">
        <f>ROUND((imgresults!L85/imgresults!F85)*100,3)</f>
        <v>501.798</v>
      </c>
      <c r="I87">
        <f>ROUND((imgresults!R85/imgresults!F85)*100,3)</f>
        <v>586.23400000000004</v>
      </c>
      <c r="J87">
        <f>ROUND((imgresults!M85/imgresults!G85)*100,3)</f>
        <v>83.721000000000004</v>
      </c>
      <c r="K87">
        <f>ROUND((imgresults!S85/imgresults!G85)*100,3)</f>
        <v>102.81</v>
      </c>
      <c r="M87">
        <f t="shared" si="5"/>
        <v>50.582999999999998</v>
      </c>
      <c r="N87">
        <f t="shared" si="6"/>
        <v>24.093999999999994</v>
      </c>
      <c r="O87">
        <f t="shared" si="7"/>
        <v>2.4169999999999874</v>
      </c>
      <c r="P87">
        <f t="shared" si="8"/>
        <v>-84.436000000000035</v>
      </c>
      <c r="Q87">
        <f t="shared" si="9"/>
        <v>-19.088999999999999</v>
      </c>
    </row>
    <row r="88" spans="2:17" x14ac:dyDescent="0.35">
      <c r="B88">
        <f>ROUND((imgresults!I86/imgresults!C86)*100,3)</f>
        <v>124.059</v>
      </c>
      <c r="C88">
        <f>ROUND((imgresults!O86/imgresults!C86)*100,3)</f>
        <v>163.43100000000001</v>
      </c>
      <c r="D88">
        <f>ROUND((imgresults!J86/imgresults!D86)*100,3)</f>
        <v>85.757000000000005</v>
      </c>
      <c r="E88">
        <f>ROUND((imgresults!R86/imgresults!D86)*100,3)</f>
        <v>33.253999999999998</v>
      </c>
      <c r="F88">
        <f>ROUND((imgresults!K86/imgresults!E86)*100,3)</f>
        <v>110.44</v>
      </c>
      <c r="G88">
        <f>ROUND((imgresults!Q86/imgresults!E86)*100,3)</f>
        <v>127.226</v>
      </c>
      <c r="H88">
        <f>ROUND((imgresults!L86/imgresults!F86)*100,3)</f>
        <v>91.665000000000006</v>
      </c>
      <c r="I88">
        <f>ROUND((imgresults!R86/imgresults!F86)*100,3)</f>
        <v>102.919</v>
      </c>
      <c r="J88">
        <f>ROUND((imgresults!M86/imgresults!G86)*100,3)</f>
        <v>86.033000000000001</v>
      </c>
      <c r="K88">
        <f>ROUND((imgresults!S86/imgresults!G86)*100,3)</f>
        <v>80.483000000000004</v>
      </c>
      <c r="M88">
        <f t="shared" si="5"/>
        <v>-39.372000000000014</v>
      </c>
      <c r="N88">
        <f t="shared" si="6"/>
        <v>52.503000000000007</v>
      </c>
      <c r="O88">
        <f t="shared" si="7"/>
        <v>-16.786000000000001</v>
      </c>
      <c r="P88">
        <f t="shared" si="8"/>
        <v>-11.253999999999991</v>
      </c>
      <c r="Q88">
        <f t="shared" si="9"/>
        <v>5.5499999999999972</v>
      </c>
    </row>
    <row r="89" spans="2:17" x14ac:dyDescent="0.35">
      <c r="B89">
        <f>ROUND((imgresults!I87/imgresults!C87)*100,3)</f>
        <v>113.142</v>
      </c>
      <c r="C89">
        <f>ROUND((imgresults!O87/imgresults!C87)*100,3)</f>
        <v>34.081000000000003</v>
      </c>
      <c r="D89">
        <f>ROUND((imgresults!J87/imgresults!D87)*100,3)</f>
        <v>77.870999999999995</v>
      </c>
      <c r="E89">
        <f>ROUND((imgresults!R87/imgresults!D87)*100,3)</f>
        <v>33.668999999999997</v>
      </c>
      <c r="F89">
        <f>ROUND((imgresults!K87/imgresults!E87)*100,3)</f>
        <v>88.811000000000007</v>
      </c>
      <c r="G89">
        <f>ROUND((imgresults!Q87/imgresults!E87)*100,3)</f>
        <v>82.129000000000005</v>
      </c>
      <c r="H89">
        <f>ROUND((imgresults!L87/imgresults!F87)*100,3)</f>
        <v>193.072</v>
      </c>
      <c r="I89">
        <f>ROUND((imgresults!R87/imgresults!F87)*100,3)</f>
        <v>168.393</v>
      </c>
      <c r="J89">
        <f>ROUND((imgresults!M87/imgresults!G87)*100,3)</f>
        <v>89.447000000000003</v>
      </c>
      <c r="K89">
        <f>ROUND((imgresults!S87/imgresults!G87)*100,3)</f>
        <v>88.694000000000003</v>
      </c>
      <c r="M89">
        <f t="shared" si="5"/>
        <v>79.060999999999993</v>
      </c>
      <c r="N89">
        <f t="shared" si="6"/>
        <v>44.201999999999998</v>
      </c>
      <c r="O89">
        <f t="shared" si="7"/>
        <v>6.6820000000000022</v>
      </c>
      <c r="P89">
        <f t="shared" si="8"/>
        <v>24.679000000000002</v>
      </c>
      <c r="Q89">
        <f t="shared" si="9"/>
        <v>0.75300000000000011</v>
      </c>
    </row>
    <row r="90" spans="2:17" x14ac:dyDescent="0.35">
      <c r="B90">
        <f>ROUND((imgresults!I88/imgresults!C88)*100,3)</f>
        <v>50.454000000000001</v>
      </c>
      <c r="C90">
        <f>ROUND((imgresults!O88/imgresults!C88)*100,3)</f>
        <v>65.179000000000002</v>
      </c>
      <c r="D90">
        <f>ROUND((imgresults!J88/imgresults!D88)*100,3)</f>
        <v>69.682000000000002</v>
      </c>
      <c r="E90">
        <f>ROUND((imgresults!R88/imgresults!D88)*100,3)</f>
        <v>50.084000000000003</v>
      </c>
      <c r="F90">
        <f>ROUND((imgresults!K88/imgresults!E88)*100,3)</f>
        <v>109.932</v>
      </c>
      <c r="G90">
        <f>ROUND((imgresults!Q88/imgresults!E88)*100,3)</f>
        <v>91.783000000000001</v>
      </c>
      <c r="H90">
        <f>ROUND((imgresults!L88/imgresults!F88)*100,3)</f>
        <v>727.51300000000003</v>
      </c>
      <c r="I90">
        <f>ROUND((imgresults!R88/imgresults!F88)*100,3)</f>
        <v>862.93799999999999</v>
      </c>
      <c r="J90">
        <f>ROUND((imgresults!M88/imgresults!G88)*100,3)</f>
        <v>101.931</v>
      </c>
      <c r="K90">
        <f>ROUND((imgresults!S88/imgresults!G88)*100,3)</f>
        <v>110.611</v>
      </c>
      <c r="M90">
        <f t="shared" si="5"/>
        <v>-14.725000000000001</v>
      </c>
      <c r="N90">
        <f t="shared" si="6"/>
        <v>19.597999999999999</v>
      </c>
      <c r="O90">
        <f t="shared" si="7"/>
        <v>18.149000000000001</v>
      </c>
      <c r="P90">
        <f t="shared" si="8"/>
        <v>-135.42499999999995</v>
      </c>
      <c r="Q90">
        <f t="shared" si="9"/>
        <v>-8.6800000000000068</v>
      </c>
    </row>
    <row r="91" spans="2:17" x14ac:dyDescent="0.35">
      <c r="B91">
        <f>ROUND((imgresults!I89/imgresults!C89)*100,3)</f>
        <v>84.397000000000006</v>
      </c>
      <c r="C91">
        <f>ROUND((imgresults!O89/imgresults!C89)*100,3)</f>
        <v>80.373000000000005</v>
      </c>
      <c r="D91">
        <f>ROUND((imgresults!J89/imgresults!D89)*100,3)</f>
        <v>92.908000000000001</v>
      </c>
      <c r="E91">
        <f>ROUND((imgresults!R89/imgresults!D89)*100,3)</f>
        <v>68.379000000000005</v>
      </c>
      <c r="F91">
        <f>ROUND((imgresults!K89/imgresults!E89)*100,3)</f>
        <v>135.9</v>
      </c>
      <c r="G91">
        <f>ROUND((imgresults!Q89/imgresults!E89)*100,3)</f>
        <v>144.727</v>
      </c>
      <c r="H91">
        <f>ROUND((imgresults!L89/imgresults!F89)*100,3)</f>
        <v>126.336</v>
      </c>
      <c r="I91">
        <f>ROUND((imgresults!R89/imgresults!F89)*100,3)</f>
        <v>172.31299999999999</v>
      </c>
      <c r="J91">
        <f>ROUND((imgresults!M89/imgresults!G89)*100,3)</f>
        <v>94.602999999999994</v>
      </c>
      <c r="K91">
        <f>ROUND((imgresults!S89/imgresults!G89)*100,3)</f>
        <v>93.691000000000003</v>
      </c>
      <c r="M91">
        <f t="shared" si="5"/>
        <v>4.0240000000000009</v>
      </c>
      <c r="N91">
        <f t="shared" si="6"/>
        <v>24.528999999999996</v>
      </c>
      <c r="O91">
        <f t="shared" si="7"/>
        <v>-8.8269999999999982</v>
      </c>
      <c r="P91">
        <f t="shared" si="8"/>
        <v>-45.97699999999999</v>
      </c>
      <c r="Q91">
        <f t="shared" si="9"/>
        <v>0.91199999999999193</v>
      </c>
    </row>
    <row r="92" spans="2:17" x14ac:dyDescent="0.35">
      <c r="B92">
        <f>ROUND((imgresults!I90/imgresults!C90)*100,3)</f>
        <v>112.262</v>
      </c>
      <c r="C92">
        <f>ROUND((imgresults!O90/imgresults!C90)*100,3)</f>
        <v>42.517000000000003</v>
      </c>
      <c r="D92">
        <f>ROUND((imgresults!J90/imgresults!D90)*100,3)</f>
        <v>109.143</v>
      </c>
      <c r="E92">
        <f>ROUND((imgresults!R90/imgresults!D90)*100,3)</f>
        <v>41.76</v>
      </c>
      <c r="F92">
        <f>ROUND((imgresults!K90/imgresults!E90)*100,3)</f>
        <v>145.49600000000001</v>
      </c>
      <c r="G92">
        <f>ROUND((imgresults!Q90/imgresults!E90)*100,3)</f>
        <v>171.95699999999999</v>
      </c>
      <c r="H92">
        <f>ROUND((imgresults!L90/imgresults!F90)*100,3)</f>
        <v>92.75</v>
      </c>
      <c r="I92">
        <f>ROUND((imgresults!R90/imgresults!F90)*100,3)</f>
        <v>77.682000000000002</v>
      </c>
      <c r="J92">
        <f>ROUND((imgresults!M90/imgresults!G90)*100,3)</f>
        <v>85.825999999999993</v>
      </c>
      <c r="K92">
        <f>ROUND((imgresults!S90/imgresults!G90)*100,3)</f>
        <v>81.992999999999995</v>
      </c>
      <c r="M92">
        <f t="shared" si="5"/>
        <v>69.745000000000005</v>
      </c>
      <c r="N92">
        <f t="shared" si="6"/>
        <v>67.38300000000001</v>
      </c>
      <c r="O92">
        <f t="shared" si="7"/>
        <v>-26.460999999999984</v>
      </c>
      <c r="P92">
        <f t="shared" si="8"/>
        <v>15.067999999999998</v>
      </c>
      <c r="Q92">
        <f t="shared" si="9"/>
        <v>3.8329999999999984</v>
      </c>
    </row>
    <row r="93" spans="2:17" x14ac:dyDescent="0.35">
      <c r="B93">
        <f>ROUND((imgresults!I91/imgresults!C91)*100,3)</f>
        <v>73.307000000000002</v>
      </c>
      <c r="C93">
        <f>ROUND((imgresults!O91/imgresults!C91)*100,3)</f>
        <v>83.259</v>
      </c>
      <c r="D93">
        <f>ROUND((imgresults!J91/imgresults!D91)*100,3)</f>
        <v>130.392</v>
      </c>
      <c r="E93">
        <f>ROUND((imgresults!R91/imgresults!D91)*100,3)</f>
        <v>90.32</v>
      </c>
      <c r="F93">
        <f>ROUND((imgresults!K91/imgresults!E91)*100,3)</f>
        <v>143.233</v>
      </c>
      <c r="G93">
        <f>ROUND((imgresults!Q91/imgresults!E91)*100,3)</f>
        <v>149.09200000000001</v>
      </c>
      <c r="H93">
        <f>ROUND((imgresults!L91/imgresults!F91)*100,3)</f>
        <v>134.62</v>
      </c>
      <c r="I93">
        <f>ROUND((imgresults!R91/imgresults!F91)*100,3)</f>
        <v>169.441</v>
      </c>
      <c r="J93">
        <f>ROUND((imgresults!M91/imgresults!G91)*100,3)</f>
        <v>78.575999999999993</v>
      </c>
      <c r="K93">
        <f>ROUND((imgresults!S91/imgresults!G91)*100,3)</f>
        <v>85.83</v>
      </c>
      <c r="M93">
        <f t="shared" si="5"/>
        <v>-9.9519999999999982</v>
      </c>
      <c r="N93">
        <f t="shared" si="6"/>
        <v>40.072000000000003</v>
      </c>
      <c r="O93">
        <f t="shared" si="7"/>
        <v>-5.8590000000000089</v>
      </c>
      <c r="P93">
        <f t="shared" si="8"/>
        <v>-34.820999999999998</v>
      </c>
      <c r="Q93">
        <f t="shared" si="9"/>
        <v>-7.2540000000000049</v>
      </c>
    </row>
    <row r="94" spans="2:17" x14ac:dyDescent="0.35">
      <c r="B94">
        <f>ROUND((imgresults!I92/imgresults!C92)*100,3)</f>
        <v>397.29399999999998</v>
      </c>
      <c r="C94">
        <f>ROUND((imgresults!O92/imgresults!C92)*100,3)</f>
        <v>33.613999999999997</v>
      </c>
      <c r="D94">
        <f>ROUND((imgresults!J92/imgresults!D92)*100,3)</f>
        <v>94.997</v>
      </c>
      <c r="E94">
        <f>ROUND((imgresults!R92/imgresults!D92)*100,3)</f>
        <v>58.195</v>
      </c>
      <c r="F94">
        <f>ROUND((imgresults!K92/imgresults!E92)*100,3)</f>
        <v>113.372</v>
      </c>
      <c r="G94">
        <f>ROUND((imgresults!Q92/imgresults!E92)*100,3)</f>
        <v>109.73399999999999</v>
      </c>
      <c r="H94">
        <f>ROUND((imgresults!L92/imgresults!F92)*100,3)</f>
        <v>243.464</v>
      </c>
      <c r="I94">
        <f>ROUND((imgresults!R92/imgresults!F92)*100,3)</f>
        <v>404.80900000000003</v>
      </c>
      <c r="J94">
        <f>ROUND((imgresults!M92/imgresults!G92)*100,3)</f>
        <v>79.807000000000002</v>
      </c>
      <c r="K94">
        <f>ROUND((imgresults!S92/imgresults!G92)*100,3)</f>
        <v>92.537000000000006</v>
      </c>
      <c r="M94">
        <f t="shared" si="5"/>
        <v>363.68</v>
      </c>
      <c r="N94">
        <f t="shared" si="6"/>
        <v>36.802</v>
      </c>
      <c r="O94">
        <f t="shared" si="7"/>
        <v>3.6380000000000052</v>
      </c>
      <c r="P94">
        <f t="shared" si="8"/>
        <v>-161.34500000000003</v>
      </c>
      <c r="Q94">
        <f t="shared" si="9"/>
        <v>-12.730000000000004</v>
      </c>
    </row>
    <row r="95" spans="2:17" x14ac:dyDescent="0.35">
      <c r="B95">
        <f>ROUND((imgresults!I93/imgresults!C93)*100,3)</f>
        <v>65.606999999999999</v>
      </c>
      <c r="C95">
        <f>ROUND((imgresults!O93/imgresults!C93)*100,3)</f>
        <v>66.777000000000001</v>
      </c>
      <c r="D95">
        <f>ROUND((imgresults!J93/imgresults!D93)*100,3)</f>
        <v>101.36499999999999</v>
      </c>
      <c r="E95">
        <f>ROUND((imgresults!R93/imgresults!D93)*100,3)</f>
        <v>52.959000000000003</v>
      </c>
      <c r="F95">
        <f>ROUND((imgresults!K93/imgresults!E93)*100,3)</f>
        <v>149.49</v>
      </c>
      <c r="G95">
        <f>ROUND((imgresults!Q93/imgresults!E93)*100,3)</f>
        <v>144.66399999999999</v>
      </c>
      <c r="H95">
        <f>ROUND((imgresults!L93/imgresults!F93)*100,3)</f>
        <v>173.10300000000001</v>
      </c>
      <c r="I95">
        <f>ROUND((imgresults!R93/imgresults!F93)*100,3)</f>
        <v>175.25299999999999</v>
      </c>
      <c r="J95">
        <f>ROUND((imgresults!M93/imgresults!G93)*100,3)</f>
        <v>83.992999999999995</v>
      </c>
      <c r="K95">
        <f>ROUND((imgresults!S93/imgresults!G93)*100,3)</f>
        <v>88.733000000000004</v>
      </c>
      <c r="M95">
        <f t="shared" si="5"/>
        <v>-1.1700000000000017</v>
      </c>
      <c r="N95">
        <f t="shared" si="6"/>
        <v>48.405999999999992</v>
      </c>
      <c r="O95">
        <f t="shared" si="7"/>
        <v>4.8260000000000218</v>
      </c>
      <c r="P95">
        <f t="shared" si="8"/>
        <v>-2.1499999999999773</v>
      </c>
      <c r="Q95">
        <f t="shared" si="9"/>
        <v>-4.7400000000000091</v>
      </c>
    </row>
    <row r="96" spans="2:17" x14ac:dyDescent="0.35">
      <c r="B96">
        <f>ROUND((imgresults!I94/imgresults!C94)*100,3)</f>
        <v>86.331999999999994</v>
      </c>
      <c r="C96">
        <f>ROUND((imgresults!O94/imgresults!C94)*100,3)</f>
        <v>33.899000000000001</v>
      </c>
      <c r="D96">
        <f>ROUND((imgresults!J94/imgresults!D94)*100,3)</f>
        <v>100.94499999999999</v>
      </c>
      <c r="E96">
        <f>ROUND((imgresults!R94/imgresults!D94)*100,3)</f>
        <v>61.408000000000001</v>
      </c>
      <c r="F96">
        <f>ROUND((imgresults!K94/imgresults!E94)*100,3)</f>
        <v>137.39500000000001</v>
      </c>
      <c r="G96">
        <f>ROUND((imgresults!Q94/imgresults!E94)*100,3)</f>
        <v>134.39599999999999</v>
      </c>
      <c r="H96">
        <f>ROUND((imgresults!L94/imgresults!F94)*100,3)</f>
        <v>126.908</v>
      </c>
      <c r="I96">
        <f>ROUND((imgresults!R94/imgresults!F94)*100,3)</f>
        <v>158.714</v>
      </c>
      <c r="J96">
        <f>ROUND((imgresults!M94/imgresults!G94)*100,3)</f>
        <v>76.597999999999999</v>
      </c>
      <c r="K96">
        <f>ROUND((imgresults!S94/imgresults!G94)*100,3)</f>
        <v>75.733000000000004</v>
      </c>
      <c r="M96">
        <f t="shared" si="5"/>
        <v>52.432999999999993</v>
      </c>
      <c r="N96">
        <f t="shared" si="6"/>
        <v>39.536999999999992</v>
      </c>
      <c r="O96">
        <f t="shared" si="7"/>
        <v>2.9990000000000236</v>
      </c>
      <c r="P96">
        <f t="shared" si="8"/>
        <v>-31.805999999999997</v>
      </c>
      <c r="Q96">
        <f t="shared" si="9"/>
        <v>0.86499999999999488</v>
      </c>
    </row>
    <row r="97" spans="2:17" x14ac:dyDescent="0.35">
      <c r="B97">
        <f>ROUND((imgresults!I95/imgresults!C95)*100,3)</f>
        <v>84.236000000000004</v>
      </c>
      <c r="C97">
        <f>ROUND((imgresults!O95/imgresults!C95)*100,3)</f>
        <v>113.051</v>
      </c>
      <c r="D97">
        <f>ROUND((imgresults!J95/imgresults!D95)*100,3)</f>
        <v>116.194</v>
      </c>
      <c r="E97">
        <f>ROUND((imgresults!R95/imgresults!D95)*100,3)</f>
        <v>81.477999999999994</v>
      </c>
      <c r="F97">
        <f>ROUND((imgresults!K95/imgresults!E95)*100,3)</f>
        <v>153.767</v>
      </c>
      <c r="G97">
        <f>ROUND((imgresults!Q95/imgresults!E95)*100,3)</f>
        <v>143.376</v>
      </c>
      <c r="H97">
        <f>ROUND((imgresults!L95/imgresults!F95)*100,3)</f>
        <v>111.935</v>
      </c>
      <c r="I97">
        <f>ROUND((imgresults!R95/imgresults!F95)*100,3)</f>
        <v>127.624</v>
      </c>
      <c r="J97">
        <f>ROUND((imgresults!M95/imgresults!G95)*100,3)</f>
        <v>83.665999999999997</v>
      </c>
      <c r="K97">
        <f>ROUND((imgresults!S95/imgresults!G95)*100,3)</f>
        <v>81.120999999999995</v>
      </c>
      <c r="M97">
        <f t="shared" si="5"/>
        <v>-28.814999999999998</v>
      </c>
      <c r="N97">
        <f t="shared" si="6"/>
        <v>34.716000000000008</v>
      </c>
      <c r="O97">
        <f t="shared" si="7"/>
        <v>10.390999999999991</v>
      </c>
      <c r="P97">
        <f t="shared" si="8"/>
        <v>-15.688999999999993</v>
      </c>
      <c r="Q97">
        <f t="shared" si="9"/>
        <v>2.5450000000000017</v>
      </c>
    </row>
    <row r="98" spans="2:17" x14ac:dyDescent="0.35">
      <c r="B98">
        <f>ROUND((imgresults!I96/imgresults!C96)*100,3)</f>
        <v>188.13399999999999</v>
      </c>
      <c r="C98">
        <f>ROUND((imgresults!O96/imgresults!C96)*100,3)</f>
        <v>156.53399999999999</v>
      </c>
      <c r="D98">
        <f>ROUND((imgresults!J96/imgresults!D96)*100,3)</f>
        <v>90.796999999999997</v>
      </c>
      <c r="E98">
        <f>ROUND((imgresults!R96/imgresults!D96)*100,3)</f>
        <v>45.585999999999999</v>
      </c>
      <c r="F98">
        <f>ROUND((imgresults!K96/imgresults!E96)*100,3)</f>
        <v>116.746</v>
      </c>
      <c r="G98">
        <f>ROUND((imgresults!Q96/imgresults!E96)*100,3)</f>
        <v>133.339</v>
      </c>
      <c r="H98">
        <f>ROUND((imgresults!L96/imgresults!F96)*100,3)</f>
        <v>223.32900000000001</v>
      </c>
      <c r="I98">
        <f>ROUND((imgresults!R96/imgresults!F96)*100,3)</f>
        <v>221.72900000000001</v>
      </c>
      <c r="J98">
        <f>ROUND((imgresults!M96/imgresults!G96)*100,3)</f>
        <v>83.200999999999993</v>
      </c>
      <c r="K98">
        <f>ROUND((imgresults!S96/imgresults!G96)*100,3)</f>
        <v>84.408000000000001</v>
      </c>
      <c r="M98">
        <f t="shared" si="5"/>
        <v>31.599999999999994</v>
      </c>
      <c r="N98">
        <f t="shared" si="6"/>
        <v>45.210999999999999</v>
      </c>
      <c r="O98">
        <f t="shared" si="7"/>
        <v>-16.593000000000004</v>
      </c>
      <c r="P98">
        <f t="shared" si="8"/>
        <v>1.5999999999999943</v>
      </c>
      <c r="Q98">
        <f t="shared" si="9"/>
        <v>-1.2070000000000078</v>
      </c>
    </row>
    <row r="99" spans="2:17" x14ac:dyDescent="0.35">
      <c r="B99">
        <f>ROUND((imgresults!I97/imgresults!C97)*100,3)</f>
        <v>108.081</v>
      </c>
      <c r="C99">
        <f>ROUND((imgresults!O97/imgresults!C97)*100,3)</f>
        <v>106.027</v>
      </c>
      <c r="D99">
        <f>ROUND((imgresults!J97/imgresults!D97)*100,3)</f>
        <v>91.066000000000003</v>
      </c>
      <c r="E99">
        <f>ROUND((imgresults!R97/imgresults!D97)*100,3)</f>
        <v>45.125999999999998</v>
      </c>
      <c r="F99">
        <f>ROUND((imgresults!K97/imgresults!E97)*100,3)</f>
        <v>101.753</v>
      </c>
      <c r="G99">
        <f>ROUND((imgresults!Q97/imgresults!E97)*100,3)</f>
        <v>101.44</v>
      </c>
      <c r="H99">
        <f>ROUND((imgresults!L97/imgresults!F97)*100,3)</f>
        <v>140.547</v>
      </c>
      <c r="I99">
        <f>ROUND((imgresults!R97/imgresults!F97)*100,3)</f>
        <v>135.471</v>
      </c>
      <c r="J99">
        <f>ROUND((imgresults!M97/imgresults!G97)*100,3)</f>
        <v>86.521000000000001</v>
      </c>
      <c r="K99">
        <f>ROUND((imgresults!S97/imgresults!G97)*100,3)</f>
        <v>91.004000000000005</v>
      </c>
      <c r="M99">
        <f t="shared" si="5"/>
        <v>2.054000000000002</v>
      </c>
      <c r="N99">
        <f t="shared" si="6"/>
        <v>45.940000000000005</v>
      </c>
      <c r="O99">
        <f t="shared" si="7"/>
        <v>0.31300000000000239</v>
      </c>
      <c r="P99">
        <f t="shared" si="8"/>
        <v>5.0759999999999934</v>
      </c>
      <c r="Q99">
        <f t="shared" si="9"/>
        <v>-4.4830000000000041</v>
      </c>
    </row>
    <row r="100" spans="2:17" x14ac:dyDescent="0.35">
      <c r="B100">
        <f>ROUND((imgresults!I98/imgresults!C98)*100,3)</f>
        <v>155.57300000000001</v>
      </c>
      <c r="C100">
        <f>ROUND((imgresults!O98/imgresults!C98)*100,3)</f>
        <v>133.91800000000001</v>
      </c>
      <c r="D100">
        <f>ROUND((imgresults!J98/imgresults!D98)*100,3)</f>
        <v>111.414</v>
      </c>
      <c r="E100">
        <f>ROUND((imgresults!R98/imgresults!D98)*100,3)</f>
        <v>48.902000000000001</v>
      </c>
      <c r="F100">
        <f>ROUND((imgresults!K98/imgresults!E98)*100,3)</f>
        <v>143.95099999999999</v>
      </c>
      <c r="G100">
        <f>ROUND((imgresults!Q98/imgresults!E98)*100,3)</f>
        <v>142.37200000000001</v>
      </c>
      <c r="H100">
        <f>ROUND((imgresults!L98/imgresults!F98)*100,3)</f>
        <v>91.650999999999996</v>
      </c>
      <c r="I100">
        <f>ROUND((imgresults!R98/imgresults!F98)*100,3)</f>
        <v>74.085999999999999</v>
      </c>
      <c r="J100">
        <f>ROUND((imgresults!M98/imgresults!G98)*100,3)</f>
        <v>86.510999999999996</v>
      </c>
      <c r="K100">
        <f>ROUND((imgresults!S98/imgresults!G98)*100,3)</f>
        <v>90.296000000000006</v>
      </c>
      <c r="M100">
        <f t="shared" si="5"/>
        <v>21.655000000000001</v>
      </c>
      <c r="N100">
        <f t="shared" si="6"/>
        <v>62.512</v>
      </c>
      <c r="O100">
        <f t="shared" si="7"/>
        <v>1.5789999999999793</v>
      </c>
      <c r="P100">
        <f t="shared" si="8"/>
        <v>17.564999999999998</v>
      </c>
      <c r="Q100">
        <f t="shared" si="9"/>
        <v>-3.7850000000000108</v>
      </c>
    </row>
    <row r="101" spans="2:17" x14ac:dyDescent="0.35">
      <c r="B101">
        <f>ROUND((imgresults!I99/imgresults!C99)*100,3)</f>
        <v>150.947</v>
      </c>
      <c r="C101">
        <f>ROUND((imgresults!O99/imgresults!C99)*100,3)</f>
        <v>124.85299999999999</v>
      </c>
      <c r="D101">
        <f>ROUND((imgresults!J99/imgresults!D99)*100,3)</f>
        <v>96.123999999999995</v>
      </c>
      <c r="E101">
        <f>ROUND((imgresults!R99/imgresults!D99)*100,3)</f>
        <v>43.923000000000002</v>
      </c>
      <c r="F101">
        <f>ROUND((imgresults!K99/imgresults!E99)*100,3)</f>
        <v>113.788</v>
      </c>
      <c r="G101">
        <f>ROUND((imgresults!Q99/imgresults!E99)*100,3)</f>
        <v>119.422</v>
      </c>
      <c r="H101">
        <f>ROUND((imgresults!L99/imgresults!F99)*100,3)</f>
        <v>132.02699999999999</v>
      </c>
      <c r="I101">
        <f>ROUND((imgresults!R99/imgresults!F99)*100,3)</f>
        <v>110.47799999999999</v>
      </c>
      <c r="J101">
        <f>ROUND((imgresults!M99/imgresults!G99)*100,3)</f>
        <v>93.902000000000001</v>
      </c>
      <c r="K101">
        <f>ROUND((imgresults!S99/imgresults!G99)*100,3)</f>
        <v>98.64</v>
      </c>
      <c r="M101">
        <f t="shared" si="5"/>
        <v>26.094000000000008</v>
      </c>
      <c r="N101">
        <f t="shared" si="6"/>
        <v>52.200999999999993</v>
      </c>
      <c r="O101">
        <f t="shared" si="7"/>
        <v>-5.6340000000000003</v>
      </c>
      <c r="P101">
        <f t="shared" si="8"/>
        <v>21.548999999999992</v>
      </c>
      <c r="Q101">
        <f t="shared" si="9"/>
        <v>-4.7379999999999995</v>
      </c>
    </row>
    <row r="102" spans="2:17" x14ac:dyDescent="0.35">
      <c r="B102">
        <f>ROUND((imgresults!I100/imgresults!C100)*100,3)</f>
        <v>110.833</v>
      </c>
      <c r="C102">
        <f>ROUND((imgresults!O100/imgresults!C100)*100,3)</f>
        <v>116.61499999999999</v>
      </c>
      <c r="D102">
        <f>ROUND((imgresults!J100/imgresults!D100)*100,3)</f>
        <v>96.278999999999996</v>
      </c>
      <c r="E102">
        <f>ROUND((imgresults!R100/imgresults!D100)*100,3)</f>
        <v>65.204999999999998</v>
      </c>
      <c r="F102">
        <f>ROUND((imgresults!K100/imgresults!E100)*100,3)</f>
        <v>95.177999999999997</v>
      </c>
      <c r="G102">
        <f>ROUND((imgresults!Q100/imgresults!E100)*100,3)</f>
        <v>108.07</v>
      </c>
      <c r="H102">
        <f>ROUND((imgresults!L100/imgresults!F100)*100,3)</f>
        <v>94.465999999999994</v>
      </c>
      <c r="I102">
        <f>ROUND((imgresults!R100/imgresults!F100)*100,3)</f>
        <v>151.49799999999999</v>
      </c>
      <c r="J102">
        <f>ROUND((imgresults!M100/imgresults!G100)*100,3)</f>
        <v>93.444999999999993</v>
      </c>
      <c r="K102">
        <f>ROUND((imgresults!S100/imgresults!G100)*100,3)</f>
        <v>88.882999999999996</v>
      </c>
      <c r="M102">
        <f t="shared" si="5"/>
        <v>-5.7819999999999965</v>
      </c>
      <c r="N102">
        <f t="shared" si="6"/>
        <v>31.073999999999998</v>
      </c>
      <c r="O102">
        <f t="shared" si="7"/>
        <v>-12.891999999999996</v>
      </c>
      <c r="P102">
        <f t="shared" si="8"/>
        <v>-57.031999999999996</v>
      </c>
      <c r="Q102">
        <f t="shared" si="9"/>
        <v>4.5619999999999976</v>
      </c>
    </row>
    <row r="103" spans="2:17" x14ac:dyDescent="0.35">
      <c r="B103">
        <f>ROUND((imgresults!I101/imgresults!C101)*100,3)</f>
        <v>156.679</v>
      </c>
      <c r="C103">
        <f>ROUND((imgresults!O101/imgresults!C101)*100,3)</f>
        <v>141.505</v>
      </c>
      <c r="D103">
        <f>ROUND((imgresults!J101/imgresults!D101)*100,3)</f>
        <v>89.418000000000006</v>
      </c>
      <c r="E103">
        <f>ROUND((imgresults!R101/imgresults!D101)*100,3)</f>
        <v>63.783999999999999</v>
      </c>
      <c r="F103">
        <f>ROUND((imgresults!K101/imgresults!E101)*100,3)</f>
        <v>146.27099999999999</v>
      </c>
      <c r="G103">
        <f>ROUND((imgresults!Q101/imgresults!E101)*100,3)</f>
        <v>145.31200000000001</v>
      </c>
      <c r="H103">
        <f>ROUND((imgresults!L101/imgresults!F101)*100,3)</f>
        <v>117.774</v>
      </c>
      <c r="I103">
        <f>ROUND((imgresults!R101/imgresults!F101)*100,3)</f>
        <v>125.24</v>
      </c>
      <c r="J103">
        <f>ROUND((imgresults!M101/imgresults!G101)*100,3)</f>
        <v>88.884</v>
      </c>
      <c r="K103">
        <f>ROUND((imgresults!S101/imgresults!G101)*100,3)</f>
        <v>83.82</v>
      </c>
      <c r="M103">
        <f t="shared" si="5"/>
        <v>15.174000000000007</v>
      </c>
      <c r="N103">
        <f t="shared" si="6"/>
        <v>25.634000000000007</v>
      </c>
      <c r="O103">
        <f t="shared" si="7"/>
        <v>0.95899999999997476</v>
      </c>
      <c r="P103">
        <f t="shared" si="8"/>
        <v>-7.465999999999994</v>
      </c>
      <c r="Q103">
        <f t="shared" si="9"/>
        <v>5.0640000000000072</v>
      </c>
    </row>
    <row r="104" spans="2:17" x14ac:dyDescent="0.35">
      <c r="B104">
        <f>ROUND((imgresults!I102/imgresults!C102)*100,3)</f>
        <v>183.49799999999999</v>
      </c>
      <c r="C104">
        <f>ROUND((imgresults!O102/imgresults!C102)*100,3)</f>
        <v>106.22</v>
      </c>
      <c r="D104">
        <f>ROUND((imgresults!J102/imgresults!D102)*100,3)</f>
        <v>75.156999999999996</v>
      </c>
      <c r="E104">
        <f>ROUND((imgresults!R102/imgresults!D102)*100,3)</f>
        <v>63.332000000000001</v>
      </c>
      <c r="F104">
        <f>ROUND((imgresults!K102/imgresults!E102)*100,3)</f>
        <v>133.01</v>
      </c>
      <c r="G104">
        <f>ROUND((imgresults!Q102/imgresults!E102)*100,3)</f>
        <v>141.84700000000001</v>
      </c>
      <c r="H104">
        <f>ROUND((imgresults!L102/imgresults!F102)*100,3)</f>
        <v>150.79599999999999</v>
      </c>
      <c r="I104">
        <f>ROUND((imgresults!R102/imgresults!F102)*100,3)</f>
        <v>196.16900000000001</v>
      </c>
      <c r="J104">
        <f>ROUND((imgresults!M102/imgresults!G102)*100,3)</f>
        <v>85.876999999999995</v>
      </c>
      <c r="K104">
        <f>ROUND((imgresults!S102/imgresults!G102)*100,3)</f>
        <v>88.113</v>
      </c>
      <c r="M104">
        <f t="shared" si="5"/>
        <v>77.277999999999992</v>
      </c>
      <c r="N104">
        <f t="shared" si="6"/>
        <v>11.824999999999996</v>
      </c>
      <c r="O104">
        <f t="shared" si="7"/>
        <v>-8.8370000000000175</v>
      </c>
      <c r="P104">
        <f t="shared" si="8"/>
        <v>-45.373000000000019</v>
      </c>
      <c r="Q104">
        <f t="shared" si="9"/>
        <v>-2.2360000000000042</v>
      </c>
    </row>
    <row r="105" spans="2:17" x14ac:dyDescent="0.35">
      <c r="B105">
        <f>ROUND((imgresults!I103/imgresults!C103)*100,3)</f>
        <v>99.96</v>
      </c>
      <c r="C105">
        <f>ROUND((imgresults!O103/imgresults!C103)*100,3)</f>
        <v>68.221000000000004</v>
      </c>
      <c r="D105">
        <f>ROUND((imgresults!J103/imgresults!D103)*100,3)</f>
        <v>87.165999999999997</v>
      </c>
      <c r="E105">
        <f>ROUND((imgresults!R103/imgresults!D103)*100,3)</f>
        <v>32.131</v>
      </c>
      <c r="F105">
        <f>ROUND((imgresults!K103/imgresults!E103)*100,3)</f>
        <v>116.473</v>
      </c>
      <c r="G105">
        <f>ROUND((imgresults!Q103/imgresults!E103)*100,3)</f>
        <v>117.669</v>
      </c>
      <c r="H105">
        <f>ROUND((imgresults!L103/imgresults!F103)*100,3)</f>
        <v>151.96</v>
      </c>
      <c r="I105">
        <f>ROUND((imgresults!R103/imgresults!F103)*100,3)</f>
        <v>83.549000000000007</v>
      </c>
      <c r="J105">
        <f>ROUND((imgresults!M103/imgresults!G103)*100,3)</f>
        <v>98.903999999999996</v>
      </c>
      <c r="K105">
        <f>ROUND((imgresults!S103/imgresults!G103)*100,3)</f>
        <v>80.16</v>
      </c>
      <c r="M105">
        <f t="shared" si="5"/>
        <v>31.73899999999999</v>
      </c>
      <c r="N105">
        <f t="shared" si="6"/>
        <v>55.034999999999997</v>
      </c>
      <c r="O105">
        <f t="shared" si="7"/>
        <v>-1.195999999999998</v>
      </c>
      <c r="P105">
        <f t="shared" si="8"/>
        <v>68.411000000000001</v>
      </c>
      <c r="Q105">
        <f t="shared" si="9"/>
        <v>18.744</v>
      </c>
    </row>
    <row r="106" spans="2:17" x14ac:dyDescent="0.35">
      <c r="B106">
        <f>ROUND((imgresults!I104/imgresults!C104)*100,3)</f>
        <v>37.878999999999998</v>
      </c>
      <c r="C106">
        <f>ROUND((imgresults!O104/imgresults!C104)*100,3)</f>
        <v>24.431000000000001</v>
      </c>
      <c r="D106">
        <f>ROUND((imgresults!J104/imgresults!D104)*100,3)</f>
        <v>109.035</v>
      </c>
      <c r="E106">
        <f>ROUND((imgresults!R104/imgresults!D104)*100,3)</f>
        <v>53.420999999999999</v>
      </c>
      <c r="F106">
        <f>ROUND((imgresults!K104/imgresults!E104)*100,3)</f>
        <v>157.29499999999999</v>
      </c>
      <c r="G106">
        <f>ROUND((imgresults!Q104/imgresults!E104)*100,3)</f>
        <v>142.851</v>
      </c>
      <c r="H106">
        <f>ROUND((imgresults!L104/imgresults!F104)*100,3)</f>
        <v>199.12299999999999</v>
      </c>
      <c r="I106">
        <f>ROUND((imgresults!R104/imgresults!F104)*100,3)</f>
        <v>199.768</v>
      </c>
      <c r="J106">
        <f>ROUND((imgresults!M104/imgresults!G104)*100,3)</f>
        <v>75.111000000000004</v>
      </c>
      <c r="K106">
        <f>ROUND((imgresults!S104/imgresults!G104)*100,3)</f>
        <v>68.564999999999998</v>
      </c>
      <c r="M106">
        <f t="shared" si="5"/>
        <v>13.447999999999997</v>
      </c>
      <c r="N106">
        <f t="shared" si="6"/>
        <v>55.613999999999997</v>
      </c>
      <c r="O106">
        <f t="shared" si="7"/>
        <v>14.443999999999988</v>
      </c>
      <c r="P106">
        <f t="shared" si="8"/>
        <v>-0.64500000000001023</v>
      </c>
      <c r="Q106">
        <f t="shared" si="9"/>
        <v>6.5460000000000065</v>
      </c>
    </row>
    <row r="107" spans="2:17" x14ac:dyDescent="0.35">
      <c r="B107">
        <f>ROUND((imgresults!I105/imgresults!C105)*100,3)</f>
        <v>55.197000000000003</v>
      </c>
      <c r="C107">
        <f>ROUND((imgresults!O105/imgresults!C105)*100,3)</f>
        <v>57.472999999999999</v>
      </c>
      <c r="D107">
        <f>ROUND((imgresults!J105/imgresults!D105)*100,3)</f>
        <v>110.16800000000001</v>
      </c>
      <c r="E107">
        <f>ROUND((imgresults!R105/imgresults!D105)*100,3)</f>
        <v>25.335999999999999</v>
      </c>
      <c r="F107">
        <f>ROUND((imgresults!K105/imgresults!E105)*100,3)</f>
        <v>102.657</v>
      </c>
      <c r="G107">
        <f>ROUND((imgresults!Q105/imgresults!E105)*100,3)</f>
        <v>119.991</v>
      </c>
      <c r="H107">
        <f>ROUND((imgresults!L105/imgresults!F105)*100,3)</f>
        <v>165.18799999999999</v>
      </c>
      <c r="I107">
        <f>ROUND((imgresults!R105/imgresults!F105)*100,3)</f>
        <v>120.52200000000001</v>
      </c>
      <c r="J107">
        <f>ROUND((imgresults!M105/imgresults!G105)*100,3)</f>
        <v>102.688</v>
      </c>
      <c r="K107">
        <f>ROUND((imgresults!S105/imgresults!G105)*100,3)</f>
        <v>90.781999999999996</v>
      </c>
      <c r="M107">
        <f t="shared" si="5"/>
        <v>-2.2759999999999962</v>
      </c>
      <c r="N107">
        <f t="shared" si="6"/>
        <v>84.832000000000008</v>
      </c>
      <c r="O107">
        <f t="shared" si="7"/>
        <v>-17.334000000000003</v>
      </c>
      <c r="P107">
        <f t="shared" si="8"/>
        <v>44.665999999999983</v>
      </c>
      <c r="Q107">
        <f t="shared" si="9"/>
        <v>11.906000000000006</v>
      </c>
    </row>
    <row r="108" spans="2:17" x14ac:dyDescent="0.35">
      <c r="B108">
        <f>ROUND((imgresults!I106/imgresults!C106)*100,3)</f>
        <v>122.98099999999999</v>
      </c>
      <c r="C108">
        <f>ROUND((imgresults!O106/imgresults!C106)*100,3)</f>
        <v>150.24700000000001</v>
      </c>
      <c r="D108">
        <f>ROUND((imgresults!J106/imgresults!D106)*100,3)</f>
        <v>94.53</v>
      </c>
      <c r="E108">
        <f>ROUND((imgresults!R106/imgresults!D106)*100,3)</f>
        <v>40.286999999999999</v>
      </c>
      <c r="F108">
        <f>ROUND((imgresults!K106/imgresults!E106)*100,3)</f>
        <v>103.426</v>
      </c>
      <c r="G108">
        <f>ROUND((imgresults!Q106/imgresults!E106)*100,3)</f>
        <v>99.076999999999998</v>
      </c>
      <c r="H108">
        <f>ROUND((imgresults!L106/imgresults!F106)*100,3)</f>
        <v>196.625</v>
      </c>
      <c r="I108">
        <f>ROUND((imgresults!R106/imgresults!F106)*100,3)</f>
        <v>176.98500000000001</v>
      </c>
      <c r="J108">
        <f>ROUND((imgresults!M106/imgresults!G106)*100,3)</f>
        <v>113.625</v>
      </c>
      <c r="K108">
        <f>ROUND((imgresults!S106/imgresults!G106)*100,3)</f>
        <v>109.935</v>
      </c>
      <c r="M108">
        <f t="shared" si="5"/>
        <v>-27.26600000000002</v>
      </c>
      <c r="N108">
        <f t="shared" si="6"/>
        <v>54.243000000000002</v>
      </c>
      <c r="O108">
        <f t="shared" si="7"/>
        <v>4.3490000000000038</v>
      </c>
      <c r="P108">
        <f t="shared" si="8"/>
        <v>19.639999999999986</v>
      </c>
      <c r="Q108">
        <f t="shared" si="9"/>
        <v>3.6899999999999977</v>
      </c>
    </row>
    <row r="109" spans="2:17" x14ac:dyDescent="0.35">
      <c r="B109">
        <f>ROUND((imgresults!I107/imgresults!C107)*100,3)</f>
        <v>121.485</v>
      </c>
      <c r="C109">
        <f>ROUND((imgresults!O107/imgresults!C107)*100,3)</f>
        <v>108.3</v>
      </c>
      <c r="D109">
        <f>ROUND((imgresults!J107/imgresults!D107)*100,3)</f>
        <v>86.421999999999997</v>
      </c>
      <c r="E109">
        <f>ROUND((imgresults!R107/imgresults!D107)*100,3)</f>
        <v>64.444999999999993</v>
      </c>
      <c r="F109">
        <f>ROUND((imgresults!K107/imgresults!E107)*100,3)</f>
        <v>148.077</v>
      </c>
      <c r="G109">
        <f>ROUND((imgresults!Q107/imgresults!E107)*100,3)</f>
        <v>127.31</v>
      </c>
      <c r="H109">
        <f>ROUND((imgresults!L107/imgresults!F107)*100,3)</f>
        <v>159.24600000000001</v>
      </c>
      <c r="I109">
        <f>ROUND((imgresults!R107/imgresults!F107)*100,3)</f>
        <v>168.202</v>
      </c>
      <c r="J109">
        <f>ROUND((imgresults!M107/imgresults!G107)*100,3)</f>
        <v>77.638000000000005</v>
      </c>
      <c r="K109">
        <f>ROUND((imgresults!S107/imgresults!G107)*100,3)</f>
        <v>93.331000000000003</v>
      </c>
      <c r="M109">
        <f t="shared" si="5"/>
        <v>13.185000000000002</v>
      </c>
      <c r="N109">
        <f t="shared" si="6"/>
        <v>21.977000000000004</v>
      </c>
      <c r="O109">
        <f t="shared" si="7"/>
        <v>20.766999999999996</v>
      </c>
      <c r="P109">
        <f t="shared" si="8"/>
        <v>-8.9559999999999889</v>
      </c>
      <c r="Q109">
        <f t="shared" si="9"/>
        <v>-15.692999999999998</v>
      </c>
    </row>
    <row r="110" spans="2:17" x14ac:dyDescent="0.35">
      <c r="B110">
        <f>ROUND((imgresults!I108/imgresults!C108)*100,3)</f>
        <v>53.545000000000002</v>
      </c>
      <c r="C110">
        <f>ROUND((imgresults!O108/imgresults!C108)*100,3)</f>
        <v>10.672000000000001</v>
      </c>
      <c r="D110">
        <f>ROUND((imgresults!J108/imgresults!D108)*100,3)</f>
        <v>100.55200000000001</v>
      </c>
      <c r="E110">
        <f>ROUND((imgresults!R108/imgresults!D108)*100,3)</f>
        <v>54.948</v>
      </c>
      <c r="F110">
        <f>ROUND((imgresults!K108/imgresults!E108)*100,3)</f>
        <v>144.4</v>
      </c>
      <c r="G110">
        <f>ROUND((imgresults!Q108/imgresults!E108)*100,3)</f>
        <v>138.89500000000001</v>
      </c>
      <c r="H110">
        <f>ROUND((imgresults!L108/imgresults!F108)*100,3)</f>
        <v>108.426</v>
      </c>
      <c r="I110">
        <f>ROUND((imgresults!R108/imgresults!F108)*100,3)</f>
        <v>111.58799999999999</v>
      </c>
      <c r="J110">
        <f>ROUND((imgresults!M108/imgresults!G108)*100,3)</f>
        <v>93.263999999999996</v>
      </c>
      <c r="K110">
        <f>ROUND((imgresults!S108/imgresults!G108)*100,3)</f>
        <v>96.638000000000005</v>
      </c>
      <c r="M110">
        <f t="shared" si="5"/>
        <v>42.873000000000005</v>
      </c>
      <c r="N110">
        <f t="shared" si="6"/>
        <v>45.604000000000006</v>
      </c>
      <c r="O110">
        <f t="shared" si="7"/>
        <v>5.5049999999999955</v>
      </c>
      <c r="P110">
        <f t="shared" si="8"/>
        <v>-3.1619999999999919</v>
      </c>
      <c r="Q110">
        <f t="shared" si="9"/>
        <v>-3.3740000000000094</v>
      </c>
    </row>
    <row r="111" spans="2:17" x14ac:dyDescent="0.35">
      <c r="B111">
        <f>ROUND((imgresults!I109/imgresults!C109)*100,3)</f>
        <v>98.725999999999999</v>
      </c>
      <c r="C111">
        <f>ROUND((imgresults!O109/imgresults!C109)*100,3)</f>
        <v>123.693</v>
      </c>
      <c r="D111">
        <f>ROUND((imgresults!J109/imgresults!D109)*100,3)</f>
        <v>89.116</v>
      </c>
      <c r="E111">
        <f>ROUND((imgresults!R109/imgresults!D109)*100,3)</f>
        <v>42.704999999999998</v>
      </c>
      <c r="F111">
        <f>ROUND((imgresults!K109/imgresults!E109)*100,3)</f>
        <v>115.062</v>
      </c>
      <c r="G111">
        <f>ROUND((imgresults!Q109/imgresults!E109)*100,3)</f>
        <v>112.514</v>
      </c>
      <c r="H111">
        <f>ROUND((imgresults!L109/imgresults!F109)*100,3)</f>
        <v>136.22900000000001</v>
      </c>
      <c r="I111">
        <f>ROUND((imgresults!R109/imgresults!F109)*100,3)</f>
        <v>115.157</v>
      </c>
      <c r="J111">
        <f>ROUND((imgresults!M109/imgresults!G109)*100,3)</f>
        <v>92.072999999999993</v>
      </c>
      <c r="K111">
        <f>ROUND((imgresults!S109/imgresults!G109)*100,3)</f>
        <v>95.715000000000003</v>
      </c>
      <c r="M111">
        <f t="shared" si="5"/>
        <v>-24.966999999999999</v>
      </c>
      <c r="N111">
        <f t="shared" si="6"/>
        <v>46.411000000000001</v>
      </c>
      <c r="O111">
        <f t="shared" si="7"/>
        <v>2.5480000000000018</v>
      </c>
      <c r="P111">
        <f t="shared" si="8"/>
        <v>21.072000000000017</v>
      </c>
      <c r="Q111">
        <f t="shared" si="9"/>
        <v>-3.6420000000000101</v>
      </c>
    </row>
    <row r="112" spans="2:17" x14ac:dyDescent="0.35">
      <c r="B112">
        <f>ROUND((imgresults!I110/imgresults!C110)*100,3)</f>
        <v>124.057</v>
      </c>
      <c r="C112">
        <f>ROUND((imgresults!O110/imgresults!C110)*100,3)</f>
        <v>24.678999999999998</v>
      </c>
      <c r="D112">
        <f>ROUND((imgresults!J110/imgresults!D110)*100,3)</f>
        <v>106.627</v>
      </c>
      <c r="E112">
        <f>ROUND((imgresults!R110/imgresults!D110)*100,3)</f>
        <v>44.646000000000001</v>
      </c>
      <c r="F112">
        <f>ROUND((imgresults!K110/imgresults!E110)*100,3)</f>
        <v>151.32900000000001</v>
      </c>
      <c r="G112">
        <f>ROUND((imgresults!Q110/imgresults!E110)*100,3)</f>
        <v>149.27199999999999</v>
      </c>
      <c r="H112">
        <f>ROUND((imgresults!L110/imgresults!F110)*100,3)</f>
        <v>164.3</v>
      </c>
      <c r="I112">
        <f>ROUND((imgresults!R110/imgresults!F110)*100,3)</f>
        <v>145.30099999999999</v>
      </c>
      <c r="J112">
        <f>ROUND((imgresults!M110/imgresults!G110)*100,3)</f>
        <v>86.094999999999999</v>
      </c>
      <c r="K112">
        <f>ROUND((imgresults!S110/imgresults!G110)*100,3)</f>
        <v>85.488</v>
      </c>
      <c r="M112">
        <f t="shared" si="5"/>
        <v>99.378</v>
      </c>
      <c r="N112">
        <f t="shared" si="6"/>
        <v>61.980999999999995</v>
      </c>
      <c r="O112">
        <f t="shared" si="7"/>
        <v>2.0570000000000164</v>
      </c>
      <c r="P112">
        <f t="shared" si="8"/>
        <v>18.999000000000024</v>
      </c>
      <c r="Q112">
        <f t="shared" si="9"/>
        <v>0.60699999999999932</v>
      </c>
    </row>
    <row r="113" spans="2:17" x14ac:dyDescent="0.35">
      <c r="B113">
        <f>ROUND((imgresults!I111/imgresults!C111)*100,3)</f>
        <v>113.926</v>
      </c>
      <c r="C113">
        <f>ROUND((imgresults!O111/imgresults!C111)*100,3)</f>
        <v>71.061000000000007</v>
      </c>
      <c r="D113">
        <f>ROUND((imgresults!J111/imgresults!D111)*100,3)</f>
        <v>94.680999999999997</v>
      </c>
      <c r="E113">
        <f>ROUND((imgresults!R111/imgresults!D111)*100,3)</f>
        <v>67.066000000000003</v>
      </c>
      <c r="F113">
        <f>ROUND((imgresults!K111/imgresults!E111)*100,3)</f>
        <v>103.937</v>
      </c>
      <c r="G113">
        <f>ROUND((imgresults!Q111/imgresults!E111)*100,3)</f>
        <v>104.19799999999999</v>
      </c>
      <c r="H113">
        <f>ROUND((imgresults!L111/imgresults!F111)*100,3)</f>
        <v>211.60900000000001</v>
      </c>
      <c r="I113">
        <f>ROUND((imgresults!R111/imgresults!F111)*100,3)</f>
        <v>290.94499999999999</v>
      </c>
      <c r="J113">
        <f>ROUND((imgresults!M111/imgresults!G111)*100,3)</f>
        <v>87.009</v>
      </c>
      <c r="K113">
        <f>ROUND((imgresults!S111/imgresults!G111)*100,3)</f>
        <v>82.147999999999996</v>
      </c>
      <c r="M113">
        <f t="shared" si="5"/>
        <v>42.864999999999995</v>
      </c>
      <c r="N113">
        <f t="shared" si="6"/>
        <v>27.614999999999995</v>
      </c>
      <c r="O113">
        <f t="shared" si="7"/>
        <v>-0.26099999999999568</v>
      </c>
      <c r="P113">
        <f t="shared" si="8"/>
        <v>-79.335999999999984</v>
      </c>
      <c r="Q113">
        <f t="shared" si="9"/>
        <v>4.8610000000000042</v>
      </c>
    </row>
    <row r="114" spans="2:17" x14ac:dyDescent="0.35">
      <c r="B114">
        <f>ROUND((imgresults!I112/imgresults!C112)*100,3)</f>
        <v>15.492000000000001</v>
      </c>
      <c r="C114">
        <f>ROUND((imgresults!O112/imgresults!C112)*100,3)</f>
        <v>13.191000000000001</v>
      </c>
      <c r="D114">
        <f>ROUND((imgresults!J112/imgresults!D112)*100,3)</f>
        <v>134.39099999999999</v>
      </c>
      <c r="E114">
        <f>ROUND((imgresults!R112/imgresults!D112)*100,3)</f>
        <v>83.575999999999993</v>
      </c>
      <c r="F114">
        <f>ROUND((imgresults!K112/imgresults!E112)*100,3)</f>
        <v>191.828</v>
      </c>
      <c r="G114">
        <f>ROUND((imgresults!Q112/imgresults!E112)*100,3)</f>
        <v>195.58600000000001</v>
      </c>
      <c r="H114">
        <f>ROUND((imgresults!L112/imgresults!F112)*100,3)</f>
        <v>99.403999999999996</v>
      </c>
      <c r="I114">
        <f>ROUND((imgresults!R112/imgresults!F112)*100,3)</f>
        <v>114.782</v>
      </c>
      <c r="J114">
        <f>ROUND((imgresults!M112/imgresults!G112)*100,3)</f>
        <v>78.498000000000005</v>
      </c>
      <c r="K114">
        <f>ROUND((imgresults!S112/imgresults!G112)*100,3)</f>
        <v>94.02</v>
      </c>
      <c r="M114">
        <f t="shared" si="5"/>
        <v>2.3010000000000002</v>
      </c>
      <c r="N114">
        <f t="shared" si="6"/>
        <v>50.814999999999998</v>
      </c>
      <c r="O114">
        <f t="shared" si="7"/>
        <v>-3.7580000000000098</v>
      </c>
      <c r="P114">
        <f t="shared" si="8"/>
        <v>-15.378</v>
      </c>
      <c r="Q114">
        <f t="shared" si="9"/>
        <v>-15.521999999999991</v>
      </c>
    </row>
    <row r="115" spans="2:17" x14ac:dyDescent="0.35">
      <c r="B115">
        <f>ROUND((imgresults!I113/imgresults!C113)*100,3)</f>
        <v>71.77</v>
      </c>
      <c r="C115">
        <f>ROUND((imgresults!O113/imgresults!C113)*100,3)</f>
        <v>93.915000000000006</v>
      </c>
      <c r="D115">
        <f>ROUND((imgresults!J113/imgresults!D113)*100,3)</f>
        <v>89.706999999999994</v>
      </c>
      <c r="E115">
        <f>ROUND((imgresults!R113/imgresults!D113)*100,3)</f>
        <v>24.056999999999999</v>
      </c>
      <c r="F115">
        <f>ROUND((imgresults!K113/imgresults!E113)*100,3)</f>
        <v>133.15199999999999</v>
      </c>
      <c r="G115">
        <f>ROUND((imgresults!Q113/imgresults!E113)*100,3)</f>
        <v>134.96600000000001</v>
      </c>
      <c r="H115">
        <f>ROUND((imgresults!L113/imgresults!F113)*100,3)</f>
        <v>278.01799999999997</v>
      </c>
      <c r="I115">
        <f>ROUND((imgresults!R113/imgresults!F113)*100,3)</f>
        <v>728.45299999999997</v>
      </c>
      <c r="J115">
        <f>ROUND((imgresults!M113/imgresults!G113)*100,3)</f>
        <v>99.418000000000006</v>
      </c>
      <c r="K115">
        <f>ROUND((imgresults!S113/imgresults!G113)*100,3)</f>
        <v>100.209</v>
      </c>
      <c r="M115">
        <f t="shared" si="5"/>
        <v>-22.14500000000001</v>
      </c>
      <c r="N115">
        <f t="shared" si="6"/>
        <v>65.649999999999991</v>
      </c>
      <c r="O115">
        <f t="shared" si="7"/>
        <v>-1.8140000000000214</v>
      </c>
      <c r="P115">
        <f t="shared" si="8"/>
        <v>-450.435</v>
      </c>
      <c r="Q115">
        <f t="shared" si="9"/>
        <v>-0.79099999999999682</v>
      </c>
    </row>
    <row r="116" spans="2:17" x14ac:dyDescent="0.35">
      <c r="B116">
        <f>ROUND((imgresults!I114/imgresults!C114)*100,3)</f>
        <v>54.45</v>
      </c>
      <c r="C116">
        <f>ROUND((imgresults!O114/imgresults!C114)*100,3)</f>
        <v>64.989999999999995</v>
      </c>
      <c r="D116">
        <f>ROUND((imgresults!J114/imgresults!D114)*100,3)</f>
        <v>89.82</v>
      </c>
      <c r="E116">
        <f>ROUND((imgresults!R114/imgresults!D114)*100,3)</f>
        <v>36.32</v>
      </c>
      <c r="F116">
        <f>ROUND((imgresults!K114/imgresults!E114)*100,3)</f>
        <v>116.745</v>
      </c>
      <c r="G116">
        <f>ROUND((imgresults!Q114/imgresults!E114)*100,3)</f>
        <v>110.315</v>
      </c>
      <c r="H116">
        <f>ROUND((imgresults!L114/imgresults!F114)*100,3)</f>
        <v>225.52</v>
      </c>
      <c r="I116">
        <f>ROUND((imgresults!R114/imgresults!F114)*100,3)</f>
        <v>242.06800000000001</v>
      </c>
      <c r="J116">
        <f>ROUND((imgresults!M114/imgresults!G114)*100,3)</f>
        <v>89.34</v>
      </c>
      <c r="K116">
        <f>ROUND((imgresults!S114/imgresults!G114)*100,3)</f>
        <v>89.795000000000002</v>
      </c>
      <c r="M116">
        <f t="shared" si="5"/>
        <v>-10.539999999999992</v>
      </c>
      <c r="N116">
        <f t="shared" si="6"/>
        <v>53.499999999999993</v>
      </c>
      <c r="O116">
        <f t="shared" si="7"/>
        <v>6.4300000000000068</v>
      </c>
      <c r="P116">
        <f t="shared" si="8"/>
        <v>-16.548000000000002</v>
      </c>
      <c r="Q116">
        <f t="shared" si="9"/>
        <v>-0.45499999999999829</v>
      </c>
    </row>
    <row r="117" spans="2:17" x14ac:dyDescent="0.35">
      <c r="B117">
        <f>ROUND((imgresults!I115/imgresults!C115)*100,3)</f>
        <v>95.27</v>
      </c>
      <c r="C117">
        <f>ROUND((imgresults!O115/imgresults!C115)*100,3)</f>
        <v>91.373999999999995</v>
      </c>
      <c r="D117">
        <f>ROUND((imgresults!J115/imgresults!D115)*100,3)</f>
        <v>78.849999999999994</v>
      </c>
      <c r="E117">
        <f>ROUND((imgresults!R115/imgresults!D115)*100,3)</f>
        <v>46.595999999999997</v>
      </c>
      <c r="F117">
        <f>ROUND((imgresults!K115/imgresults!E115)*100,3)</f>
        <v>103.003</v>
      </c>
      <c r="G117">
        <f>ROUND((imgresults!Q115/imgresults!E115)*100,3)</f>
        <v>97.507999999999996</v>
      </c>
      <c r="H117">
        <f>ROUND((imgresults!L115/imgresults!F115)*100,3)</f>
        <v>175.59800000000001</v>
      </c>
      <c r="I117">
        <f>ROUND((imgresults!R115/imgresults!F115)*100,3)</f>
        <v>171.68700000000001</v>
      </c>
      <c r="J117">
        <f>ROUND((imgresults!M115/imgresults!G115)*100,3)</f>
        <v>80.894000000000005</v>
      </c>
      <c r="K117">
        <f>ROUND((imgresults!S115/imgresults!G115)*100,3)</f>
        <v>95.441999999999993</v>
      </c>
      <c r="M117">
        <f t="shared" si="5"/>
        <v>3.8960000000000008</v>
      </c>
      <c r="N117">
        <f t="shared" si="6"/>
        <v>32.253999999999998</v>
      </c>
      <c r="O117">
        <f t="shared" si="7"/>
        <v>5.4950000000000045</v>
      </c>
      <c r="P117">
        <f t="shared" si="8"/>
        <v>3.9110000000000014</v>
      </c>
      <c r="Q117">
        <f t="shared" si="9"/>
        <v>-14.547999999999988</v>
      </c>
    </row>
    <row r="118" spans="2:17" x14ac:dyDescent="0.35">
      <c r="B118">
        <f>ROUND((imgresults!I116/imgresults!C116)*100,3)</f>
        <v>54.892000000000003</v>
      </c>
      <c r="C118">
        <f>ROUND((imgresults!O116/imgresults!C116)*100,3)</f>
        <v>20.846</v>
      </c>
      <c r="D118">
        <f>ROUND((imgresults!J116/imgresults!D116)*100,3)</f>
        <v>103.4</v>
      </c>
      <c r="E118">
        <f>ROUND((imgresults!R116/imgresults!D116)*100,3)</f>
        <v>52.890999999999998</v>
      </c>
      <c r="F118">
        <f>ROUND((imgresults!K116/imgresults!E116)*100,3)</f>
        <v>125.46899999999999</v>
      </c>
      <c r="G118">
        <f>ROUND((imgresults!Q116/imgresults!E116)*100,3)</f>
        <v>133.63800000000001</v>
      </c>
      <c r="H118">
        <f>ROUND((imgresults!L116/imgresults!F116)*100,3)</f>
        <v>182.185</v>
      </c>
      <c r="I118">
        <f>ROUND((imgresults!R116/imgresults!F116)*100,3)</f>
        <v>215.774</v>
      </c>
      <c r="J118">
        <f>ROUND((imgresults!M116/imgresults!G116)*100,3)</f>
        <v>101.229</v>
      </c>
      <c r="K118">
        <f>ROUND((imgresults!S116/imgresults!G116)*100,3)</f>
        <v>89.453999999999994</v>
      </c>
      <c r="M118">
        <f t="shared" si="5"/>
        <v>34.046000000000006</v>
      </c>
      <c r="N118">
        <f t="shared" si="6"/>
        <v>50.509000000000007</v>
      </c>
      <c r="O118">
        <f t="shared" si="7"/>
        <v>-8.1690000000000111</v>
      </c>
      <c r="P118">
        <f t="shared" si="8"/>
        <v>-33.588999999999999</v>
      </c>
      <c r="Q118">
        <f t="shared" si="9"/>
        <v>11.775000000000006</v>
      </c>
    </row>
    <row r="119" spans="2:17" x14ac:dyDescent="0.35">
      <c r="B119">
        <f>ROUND((imgresults!I117/imgresults!C117)*100,3)</f>
        <v>85.066999999999993</v>
      </c>
      <c r="C119">
        <f>ROUND((imgresults!O117/imgresults!C117)*100,3)</f>
        <v>157.691</v>
      </c>
      <c r="D119">
        <f>ROUND((imgresults!J117/imgresults!D117)*100,3)</f>
        <v>93.981999999999999</v>
      </c>
      <c r="E119">
        <f>ROUND((imgresults!R117/imgresults!D117)*100,3)</f>
        <v>53.365000000000002</v>
      </c>
      <c r="F119">
        <f>ROUND((imgresults!K117/imgresults!E117)*100,3)</f>
        <v>201.93</v>
      </c>
      <c r="G119">
        <f>ROUND((imgresults!Q117/imgresults!E117)*100,3)</f>
        <v>215.68299999999999</v>
      </c>
      <c r="H119">
        <f>ROUND((imgresults!L117/imgresults!F117)*100,3)</f>
        <v>104.462</v>
      </c>
      <c r="I119">
        <f>ROUND((imgresults!R117/imgresults!F117)*100,3)</f>
        <v>96.837999999999994</v>
      </c>
      <c r="J119">
        <f>ROUND((imgresults!M117/imgresults!G117)*100,3)</f>
        <v>94.977000000000004</v>
      </c>
      <c r="K119">
        <f>ROUND((imgresults!S117/imgresults!G117)*100,3)</f>
        <v>86.466999999999999</v>
      </c>
      <c r="M119">
        <f t="shared" si="5"/>
        <v>-72.624000000000009</v>
      </c>
      <c r="N119">
        <f t="shared" si="6"/>
        <v>40.616999999999997</v>
      </c>
      <c r="O119">
        <f t="shared" si="7"/>
        <v>-13.752999999999986</v>
      </c>
      <c r="P119">
        <f t="shared" si="8"/>
        <v>7.6240000000000094</v>
      </c>
      <c r="Q119">
        <f t="shared" si="9"/>
        <v>8.5100000000000051</v>
      </c>
    </row>
    <row r="120" spans="2:17" x14ac:dyDescent="0.35">
      <c r="B120">
        <f>ROUND((imgresults!I118/imgresults!C118)*100,3)</f>
        <v>93.488</v>
      </c>
      <c r="C120">
        <f>ROUND((imgresults!O118/imgresults!C118)*100,3)</f>
        <v>120.295</v>
      </c>
      <c r="D120">
        <f>ROUND((imgresults!J118/imgresults!D118)*100,3)</f>
        <v>89.891999999999996</v>
      </c>
      <c r="E120">
        <f>ROUND((imgresults!R118/imgresults!D118)*100,3)</f>
        <v>54.354999999999997</v>
      </c>
      <c r="F120">
        <f>ROUND((imgresults!K118/imgresults!E118)*100,3)</f>
        <v>121.474</v>
      </c>
      <c r="G120">
        <f>ROUND((imgresults!Q118/imgresults!E118)*100,3)</f>
        <v>123.184</v>
      </c>
      <c r="H120">
        <f>ROUND((imgresults!L118/imgresults!F118)*100,3)</f>
        <v>147.14400000000001</v>
      </c>
      <c r="I120">
        <f>ROUND((imgresults!R118/imgresults!F118)*100,3)</f>
        <v>134.47499999999999</v>
      </c>
      <c r="J120">
        <f>ROUND((imgresults!M118/imgresults!G118)*100,3)</f>
        <v>89.531999999999996</v>
      </c>
      <c r="K120">
        <f>ROUND((imgresults!S118/imgresults!G118)*100,3)</f>
        <v>89.56</v>
      </c>
      <c r="M120">
        <f t="shared" si="5"/>
        <v>-26.807000000000002</v>
      </c>
      <c r="N120">
        <f t="shared" si="6"/>
        <v>35.536999999999999</v>
      </c>
      <c r="O120">
        <f t="shared" si="7"/>
        <v>-1.7099999999999937</v>
      </c>
      <c r="P120">
        <f t="shared" si="8"/>
        <v>12.669000000000011</v>
      </c>
      <c r="Q120">
        <f t="shared" si="9"/>
        <v>-2.8000000000005798E-2</v>
      </c>
    </row>
    <row r="121" spans="2:17" x14ac:dyDescent="0.35">
      <c r="B121">
        <f>ROUND((imgresults!I119/imgresults!C119)*100,3)</f>
        <v>124.432</v>
      </c>
      <c r="C121">
        <f>ROUND((imgresults!O119/imgresults!C119)*100,3)</f>
        <v>75.034000000000006</v>
      </c>
      <c r="D121">
        <f>ROUND((imgresults!J119/imgresults!D119)*100,3)</f>
        <v>98.802999999999997</v>
      </c>
      <c r="E121">
        <f>ROUND((imgresults!R119/imgresults!D119)*100,3)</f>
        <v>73.263000000000005</v>
      </c>
      <c r="F121">
        <f>ROUND((imgresults!K119/imgresults!E119)*100,3)</f>
        <v>142.92099999999999</v>
      </c>
      <c r="G121">
        <f>ROUND((imgresults!Q119/imgresults!E119)*100,3)</f>
        <v>171.81200000000001</v>
      </c>
      <c r="H121">
        <f>ROUND((imgresults!L119/imgresults!F119)*100,3)</f>
        <v>127.667</v>
      </c>
      <c r="I121">
        <f>ROUND((imgresults!R119/imgresults!F119)*100,3)</f>
        <v>192.773</v>
      </c>
      <c r="J121">
        <f>ROUND((imgresults!M119/imgresults!G119)*100,3)</f>
        <v>88.885999999999996</v>
      </c>
      <c r="K121">
        <f>ROUND((imgresults!S119/imgresults!G119)*100,3)</f>
        <v>84.117000000000004</v>
      </c>
      <c r="M121">
        <f t="shared" si="5"/>
        <v>49.397999999999996</v>
      </c>
      <c r="N121">
        <f t="shared" si="6"/>
        <v>25.539999999999992</v>
      </c>
      <c r="O121">
        <f t="shared" si="7"/>
        <v>-28.89100000000002</v>
      </c>
      <c r="P121">
        <f t="shared" si="8"/>
        <v>-65.105999999999995</v>
      </c>
      <c r="Q121">
        <f t="shared" si="9"/>
        <v>4.7689999999999912</v>
      </c>
    </row>
    <row r="122" spans="2:17" x14ac:dyDescent="0.35">
      <c r="B122">
        <f>ROUND((imgresults!I120/imgresults!C120)*100,3)</f>
        <v>27.594000000000001</v>
      </c>
      <c r="C122">
        <f>ROUND((imgresults!O120/imgresults!C120)*100,3)</f>
        <v>16.515000000000001</v>
      </c>
      <c r="D122">
        <f>ROUND((imgresults!J120/imgresults!D120)*100,3)</f>
        <v>122.604</v>
      </c>
      <c r="E122">
        <f>ROUND((imgresults!R120/imgresults!D120)*100,3)</f>
        <v>64.876000000000005</v>
      </c>
      <c r="F122">
        <f>ROUND((imgresults!K120/imgresults!E120)*100,3)</f>
        <v>178.64400000000001</v>
      </c>
      <c r="G122">
        <f>ROUND((imgresults!Q120/imgresults!E120)*100,3)</f>
        <v>179.91</v>
      </c>
      <c r="H122">
        <f>ROUND((imgresults!L120/imgresults!F120)*100,3)</f>
        <v>91.435000000000002</v>
      </c>
      <c r="I122">
        <f>ROUND((imgresults!R120/imgresults!F120)*100,3)</f>
        <v>115.102</v>
      </c>
      <c r="J122">
        <f>ROUND((imgresults!M120/imgresults!G120)*100,3)</f>
        <v>82.07</v>
      </c>
      <c r="K122">
        <f>ROUND((imgresults!S120/imgresults!G120)*100,3)</f>
        <v>92.033000000000001</v>
      </c>
      <c r="M122">
        <f t="shared" si="5"/>
        <v>11.079000000000001</v>
      </c>
      <c r="N122">
        <f t="shared" si="6"/>
        <v>57.727999999999994</v>
      </c>
      <c r="O122">
        <f t="shared" si="7"/>
        <v>-1.2659999999999911</v>
      </c>
      <c r="P122">
        <f t="shared" si="8"/>
        <v>-23.667000000000002</v>
      </c>
      <c r="Q122">
        <f t="shared" si="9"/>
        <v>-9.9630000000000081</v>
      </c>
    </row>
    <row r="123" spans="2:17" x14ac:dyDescent="0.35">
      <c r="B123">
        <f>ROUND((imgresults!I121/imgresults!C121)*100,3)</f>
        <v>27.821999999999999</v>
      </c>
      <c r="C123">
        <f>ROUND((imgresults!O121/imgresults!C121)*100,3)</f>
        <v>36.106999999999999</v>
      </c>
      <c r="D123">
        <f>ROUND((imgresults!J121/imgresults!D121)*100,3)</f>
        <v>89.772999999999996</v>
      </c>
      <c r="E123">
        <f>ROUND((imgresults!R121/imgresults!D121)*100,3)</f>
        <v>49.756999999999998</v>
      </c>
      <c r="F123">
        <f>ROUND((imgresults!K121/imgresults!E121)*100,3)</f>
        <v>104.857</v>
      </c>
      <c r="G123">
        <f>ROUND((imgresults!Q121/imgresults!E121)*100,3)</f>
        <v>113.375</v>
      </c>
      <c r="H123">
        <f>ROUND((imgresults!L121/imgresults!F121)*100,3)</f>
        <v>1189.8710000000001</v>
      </c>
      <c r="I123">
        <f>ROUND((imgresults!R121/imgresults!F121)*100,3)</f>
        <v>1211.248</v>
      </c>
      <c r="J123">
        <f>ROUND((imgresults!M121/imgresults!G121)*100,3)</f>
        <v>123.78700000000001</v>
      </c>
      <c r="K123">
        <f>ROUND((imgresults!S121/imgresults!G121)*100,3)</f>
        <v>118.38</v>
      </c>
      <c r="M123">
        <f t="shared" si="5"/>
        <v>-8.2850000000000001</v>
      </c>
      <c r="N123">
        <f t="shared" si="6"/>
        <v>40.015999999999998</v>
      </c>
      <c r="O123">
        <f t="shared" si="7"/>
        <v>-8.5180000000000007</v>
      </c>
      <c r="P123">
        <f t="shared" si="8"/>
        <v>-21.376999999999953</v>
      </c>
      <c r="Q123">
        <f t="shared" si="9"/>
        <v>5.4070000000000107</v>
      </c>
    </row>
    <row r="124" spans="2:17" x14ac:dyDescent="0.35">
      <c r="B124">
        <f>ROUND((imgresults!I122/imgresults!C122)*100,3)</f>
        <v>91.980999999999995</v>
      </c>
      <c r="C124">
        <f>ROUND((imgresults!O122/imgresults!C122)*100,3)</f>
        <v>94.733999999999995</v>
      </c>
      <c r="D124">
        <f>ROUND((imgresults!J122/imgresults!D122)*100,3)</f>
        <v>102.21299999999999</v>
      </c>
      <c r="E124">
        <f>ROUND((imgresults!R122/imgresults!D122)*100,3)</f>
        <v>56.643999999999998</v>
      </c>
      <c r="F124">
        <f>ROUND((imgresults!K122/imgresults!E122)*100,3)</f>
        <v>166.68199999999999</v>
      </c>
      <c r="G124">
        <f>ROUND((imgresults!Q122/imgresults!E122)*100,3)</f>
        <v>162.63900000000001</v>
      </c>
      <c r="H124">
        <f>ROUND((imgresults!L122/imgresults!F122)*100,3)</f>
        <v>186.971</v>
      </c>
      <c r="I124">
        <f>ROUND((imgresults!R122/imgresults!F122)*100,3)</f>
        <v>175.13800000000001</v>
      </c>
      <c r="J124">
        <f>ROUND((imgresults!M122/imgresults!G122)*100,3)</f>
        <v>97.451999999999998</v>
      </c>
      <c r="K124">
        <f>ROUND((imgresults!S122/imgresults!G122)*100,3)</f>
        <v>96.956999999999994</v>
      </c>
      <c r="M124">
        <f t="shared" si="5"/>
        <v>-2.7530000000000001</v>
      </c>
      <c r="N124">
        <f t="shared" si="6"/>
        <v>45.568999999999996</v>
      </c>
      <c r="O124">
        <f t="shared" si="7"/>
        <v>4.0429999999999779</v>
      </c>
      <c r="P124">
        <f t="shared" si="8"/>
        <v>11.832999999999998</v>
      </c>
      <c r="Q124">
        <f t="shared" si="9"/>
        <v>0.49500000000000455</v>
      </c>
    </row>
    <row r="125" spans="2:17" x14ac:dyDescent="0.35">
      <c r="B125">
        <f>ROUND((imgresults!I123/imgresults!C123)*100,3)</f>
        <v>73.427999999999997</v>
      </c>
      <c r="C125">
        <f>ROUND((imgresults!O123/imgresults!C123)*100,3)</f>
        <v>35.420999999999999</v>
      </c>
      <c r="D125">
        <f>ROUND((imgresults!J123/imgresults!D123)*100,3)</f>
        <v>96.944999999999993</v>
      </c>
      <c r="E125">
        <f>ROUND((imgresults!R123/imgresults!D123)*100,3)</f>
        <v>52.752000000000002</v>
      </c>
      <c r="F125">
        <f>ROUND((imgresults!K123/imgresults!E123)*100,3)</f>
        <v>150.71600000000001</v>
      </c>
      <c r="G125">
        <f>ROUND((imgresults!Q123/imgresults!E123)*100,3)</f>
        <v>170.94800000000001</v>
      </c>
      <c r="H125">
        <f>ROUND((imgresults!L123/imgresults!F123)*100,3)</f>
        <v>88.227999999999994</v>
      </c>
      <c r="I125">
        <f>ROUND((imgresults!R123/imgresults!F123)*100,3)</f>
        <v>97.491</v>
      </c>
      <c r="J125">
        <f>ROUND((imgresults!M123/imgresults!G123)*100,3)</f>
        <v>79.578000000000003</v>
      </c>
      <c r="K125">
        <f>ROUND((imgresults!S123/imgresults!G123)*100,3)</f>
        <v>65.730999999999995</v>
      </c>
      <c r="M125">
        <f t="shared" si="5"/>
        <v>38.006999999999998</v>
      </c>
      <c r="N125">
        <f t="shared" si="6"/>
        <v>44.192999999999991</v>
      </c>
      <c r="O125">
        <f t="shared" si="7"/>
        <v>-20.231999999999999</v>
      </c>
      <c r="P125">
        <f t="shared" si="8"/>
        <v>-9.2630000000000052</v>
      </c>
      <c r="Q125">
        <f t="shared" si="9"/>
        <v>13.847000000000008</v>
      </c>
    </row>
    <row r="126" spans="2:17" x14ac:dyDescent="0.35">
      <c r="B126">
        <f>ROUND((imgresults!I124/imgresults!C124)*100,3)</f>
        <v>193.86199999999999</v>
      </c>
      <c r="C126">
        <f>ROUND((imgresults!O124/imgresults!C124)*100,3)</f>
        <v>184.79499999999999</v>
      </c>
      <c r="D126">
        <f>ROUND((imgresults!J124/imgresults!D124)*100,3)</f>
        <v>81.058000000000007</v>
      </c>
      <c r="E126">
        <f>ROUND((imgresults!R124/imgresults!D124)*100,3)</f>
        <v>67.481999999999999</v>
      </c>
      <c r="F126">
        <f>ROUND((imgresults!K124/imgresults!E124)*100,3)</f>
        <v>98.960999999999999</v>
      </c>
      <c r="G126">
        <f>ROUND((imgresults!Q124/imgresults!E124)*100,3)</f>
        <v>112.596</v>
      </c>
      <c r="H126">
        <f>ROUND((imgresults!L124/imgresults!F124)*100,3)</f>
        <v>266.66500000000002</v>
      </c>
      <c r="I126">
        <f>ROUND((imgresults!R124/imgresults!F124)*100,3)</f>
        <v>490.87700000000001</v>
      </c>
      <c r="J126">
        <f>ROUND((imgresults!M124/imgresults!G124)*100,3)</f>
        <v>100.473</v>
      </c>
      <c r="K126">
        <f>ROUND((imgresults!S124/imgresults!G124)*100,3)</f>
        <v>93.826999999999998</v>
      </c>
      <c r="M126">
        <f t="shared" si="5"/>
        <v>9.0670000000000073</v>
      </c>
      <c r="N126">
        <f t="shared" si="6"/>
        <v>13.576000000000008</v>
      </c>
      <c r="O126">
        <f t="shared" si="7"/>
        <v>-13.635000000000005</v>
      </c>
      <c r="P126">
        <f t="shared" si="8"/>
        <v>-224.21199999999999</v>
      </c>
      <c r="Q126">
        <f t="shared" si="9"/>
        <v>6.6460000000000008</v>
      </c>
    </row>
    <row r="127" spans="2:17" x14ac:dyDescent="0.35">
      <c r="B127">
        <f>ROUND((imgresults!I125/imgresults!C125)*100,3)</f>
        <v>193.315</v>
      </c>
      <c r="C127">
        <f>ROUND((imgresults!O125/imgresults!C125)*100,3)</f>
        <v>160.44900000000001</v>
      </c>
      <c r="D127">
        <f>ROUND((imgresults!J125/imgresults!D125)*100,3)</f>
        <v>76.691999999999993</v>
      </c>
      <c r="E127">
        <f>ROUND((imgresults!R125/imgresults!D125)*100,3)</f>
        <v>44.838999999999999</v>
      </c>
      <c r="F127">
        <f>ROUND((imgresults!K125/imgresults!E125)*100,3)</f>
        <v>149.101</v>
      </c>
      <c r="G127">
        <f>ROUND((imgresults!Q125/imgresults!E125)*100,3)</f>
        <v>147.26300000000001</v>
      </c>
      <c r="H127">
        <f>ROUND((imgresults!L125/imgresults!F125)*100,3)</f>
        <v>310.91500000000002</v>
      </c>
      <c r="I127">
        <f>ROUND((imgresults!R125/imgresults!F125)*100,3)</f>
        <v>271.46699999999998</v>
      </c>
      <c r="J127">
        <f>ROUND((imgresults!M125/imgresults!G125)*100,3)</f>
        <v>73.564999999999998</v>
      </c>
      <c r="K127">
        <f>ROUND((imgresults!S125/imgresults!G125)*100,3)</f>
        <v>84.53</v>
      </c>
      <c r="M127">
        <f t="shared" si="5"/>
        <v>32.865999999999985</v>
      </c>
      <c r="N127">
        <f t="shared" si="6"/>
        <v>31.852999999999994</v>
      </c>
      <c r="O127">
        <f t="shared" si="7"/>
        <v>1.8379999999999939</v>
      </c>
      <c r="P127">
        <f t="shared" si="8"/>
        <v>39.448000000000036</v>
      </c>
      <c r="Q127">
        <f t="shared" si="9"/>
        <v>-10.965000000000003</v>
      </c>
    </row>
    <row r="128" spans="2:17" x14ac:dyDescent="0.35">
      <c r="B128">
        <f>ROUND((imgresults!I126/imgresults!C126)*100,3)</f>
        <v>106.169</v>
      </c>
      <c r="C128">
        <f>ROUND((imgresults!O126/imgresults!C126)*100,3)</f>
        <v>104.30500000000001</v>
      </c>
      <c r="D128">
        <f>ROUND((imgresults!J126/imgresults!D126)*100,3)</f>
        <v>91.805999999999997</v>
      </c>
      <c r="E128">
        <f>ROUND((imgresults!R126/imgresults!D126)*100,3)</f>
        <v>43.384</v>
      </c>
      <c r="F128">
        <f>ROUND((imgresults!K126/imgresults!E126)*100,3)</f>
        <v>108.384</v>
      </c>
      <c r="G128">
        <f>ROUND((imgresults!Q126/imgresults!E126)*100,3)</f>
        <v>102.33499999999999</v>
      </c>
      <c r="H128">
        <f>ROUND((imgresults!L126/imgresults!F126)*100,3)</f>
        <v>184.02199999999999</v>
      </c>
      <c r="I128">
        <f>ROUND((imgresults!R126/imgresults!F126)*100,3)</f>
        <v>200.077</v>
      </c>
      <c r="J128">
        <f>ROUND((imgresults!M126/imgresults!G126)*100,3)</f>
        <v>80.611999999999995</v>
      </c>
      <c r="K128">
        <f>ROUND((imgresults!S126/imgresults!G126)*100,3)</f>
        <v>89.741</v>
      </c>
      <c r="M128">
        <f t="shared" si="5"/>
        <v>1.8639999999999901</v>
      </c>
      <c r="N128">
        <f t="shared" si="6"/>
        <v>48.421999999999997</v>
      </c>
      <c r="O128">
        <f t="shared" si="7"/>
        <v>6.0490000000000066</v>
      </c>
      <c r="P128">
        <f t="shared" si="8"/>
        <v>-16.055000000000007</v>
      </c>
      <c r="Q128">
        <f t="shared" si="9"/>
        <v>-9.1290000000000049</v>
      </c>
    </row>
    <row r="129" spans="2:17" x14ac:dyDescent="0.35">
      <c r="B129">
        <f>ROUND((imgresults!I127/imgresults!C127)*100,3)</f>
        <v>105.39</v>
      </c>
      <c r="C129">
        <f>ROUND((imgresults!O127/imgresults!C127)*100,3)</f>
        <v>113.172</v>
      </c>
      <c r="D129">
        <f>ROUND((imgresults!J127/imgresults!D127)*100,3)</f>
        <v>90.632000000000005</v>
      </c>
      <c r="E129">
        <f>ROUND((imgresults!R127/imgresults!D127)*100,3)</f>
        <v>51.023000000000003</v>
      </c>
      <c r="F129">
        <f>ROUND((imgresults!K127/imgresults!E127)*100,3)</f>
        <v>125.371</v>
      </c>
      <c r="G129">
        <f>ROUND((imgresults!Q127/imgresults!E127)*100,3)</f>
        <v>114.056</v>
      </c>
      <c r="H129">
        <f>ROUND((imgresults!L127/imgresults!F127)*100,3)</f>
        <v>189.65100000000001</v>
      </c>
      <c r="I129">
        <f>ROUND((imgresults!R127/imgresults!F127)*100,3)</f>
        <v>181.27500000000001</v>
      </c>
      <c r="J129">
        <f>ROUND((imgresults!M127/imgresults!G127)*100,3)</f>
        <v>59.353999999999999</v>
      </c>
      <c r="K129">
        <f>ROUND((imgresults!S127/imgresults!G127)*100,3)</f>
        <v>72.941000000000003</v>
      </c>
      <c r="M129">
        <f t="shared" si="5"/>
        <v>-7.7819999999999965</v>
      </c>
      <c r="N129">
        <f t="shared" si="6"/>
        <v>39.609000000000002</v>
      </c>
      <c r="O129">
        <f t="shared" si="7"/>
        <v>11.314999999999998</v>
      </c>
      <c r="P129">
        <f t="shared" si="8"/>
        <v>8.3760000000000048</v>
      </c>
      <c r="Q129">
        <f t="shared" si="9"/>
        <v>-13.587000000000003</v>
      </c>
    </row>
    <row r="130" spans="2:17" x14ac:dyDescent="0.35">
      <c r="B130">
        <f>ROUND((imgresults!I128/imgresults!C128)*100,3)</f>
        <v>120.172</v>
      </c>
      <c r="C130">
        <f>ROUND((imgresults!O128/imgresults!C128)*100,3)</f>
        <v>125</v>
      </c>
      <c r="D130">
        <f>ROUND((imgresults!J128/imgresults!D128)*100,3)</f>
        <v>76.570999999999998</v>
      </c>
      <c r="E130">
        <f>ROUND((imgresults!R128/imgresults!D128)*100,3)</f>
        <v>63.119</v>
      </c>
      <c r="F130">
        <f>ROUND((imgresults!K128/imgresults!E128)*100,3)</f>
        <v>98.177999999999997</v>
      </c>
      <c r="G130">
        <f>ROUND((imgresults!Q128/imgresults!E128)*100,3)</f>
        <v>119.726</v>
      </c>
      <c r="H130">
        <f>ROUND((imgresults!L128/imgresults!F128)*100,3)</f>
        <v>192.01499999999999</v>
      </c>
      <c r="I130">
        <f>ROUND((imgresults!R128/imgresults!F128)*100,3)</f>
        <v>293.35300000000001</v>
      </c>
      <c r="J130">
        <f>ROUND((imgresults!M128/imgresults!G128)*100,3)</f>
        <v>84.76</v>
      </c>
      <c r="K130">
        <f>ROUND((imgresults!S128/imgresults!G128)*100,3)</f>
        <v>93.382000000000005</v>
      </c>
      <c r="M130">
        <f t="shared" si="5"/>
        <v>-4.828000000000003</v>
      </c>
      <c r="N130">
        <f t="shared" si="6"/>
        <v>13.451999999999998</v>
      </c>
      <c r="O130">
        <f t="shared" si="7"/>
        <v>-21.548000000000002</v>
      </c>
      <c r="P130">
        <f t="shared" si="8"/>
        <v>-101.33800000000002</v>
      </c>
      <c r="Q130">
        <f t="shared" si="9"/>
        <v>-8.6219999999999999</v>
      </c>
    </row>
    <row r="131" spans="2:17" x14ac:dyDescent="0.35">
      <c r="B131">
        <f>ROUND((imgresults!I129/imgresults!C129)*100,3)</f>
        <v>68.534000000000006</v>
      </c>
      <c r="C131">
        <f>ROUND((imgresults!O129/imgresults!C129)*100,3)</f>
        <v>53.180999999999997</v>
      </c>
      <c r="D131">
        <f>ROUND((imgresults!J129/imgresults!D129)*100,3)</f>
        <v>109.271</v>
      </c>
      <c r="E131">
        <f>ROUND((imgresults!R129/imgresults!D129)*100,3)</f>
        <v>66.543999999999997</v>
      </c>
      <c r="F131">
        <f>ROUND((imgresults!K129/imgresults!E129)*100,3)</f>
        <v>148.821</v>
      </c>
      <c r="G131">
        <f>ROUND((imgresults!Q129/imgresults!E129)*100,3)</f>
        <v>151.34299999999999</v>
      </c>
      <c r="H131">
        <f>ROUND((imgresults!L129/imgresults!F129)*100,3)</f>
        <v>132.214</v>
      </c>
      <c r="I131">
        <f>ROUND((imgresults!R129/imgresults!F129)*100,3)</f>
        <v>138.589</v>
      </c>
      <c r="J131">
        <f>ROUND((imgresults!M129/imgresults!G129)*100,3)</f>
        <v>94.228999999999999</v>
      </c>
      <c r="K131">
        <f>ROUND((imgresults!S129/imgresults!G129)*100,3)</f>
        <v>93.31</v>
      </c>
      <c r="M131">
        <f t="shared" si="5"/>
        <v>15.353000000000009</v>
      </c>
      <c r="N131">
        <f t="shared" si="6"/>
        <v>42.727000000000004</v>
      </c>
      <c r="O131">
        <f t="shared" si="7"/>
        <v>-2.5219999999999914</v>
      </c>
      <c r="P131">
        <f t="shared" si="8"/>
        <v>-6.375</v>
      </c>
      <c r="Q131">
        <f t="shared" si="9"/>
        <v>0.91899999999999693</v>
      </c>
    </row>
    <row r="132" spans="2:17" x14ac:dyDescent="0.35">
      <c r="B132">
        <f>ROUND((imgresults!I130/imgresults!C130)*100,3)</f>
        <v>114.297</v>
      </c>
      <c r="C132">
        <f>ROUND((imgresults!O130/imgresults!C130)*100,3)</f>
        <v>89.015000000000001</v>
      </c>
      <c r="D132">
        <f>ROUND((imgresults!J130/imgresults!D130)*100,3)</f>
        <v>96.63</v>
      </c>
      <c r="E132">
        <f>ROUND((imgresults!R130/imgresults!D130)*100,3)</f>
        <v>56.963999999999999</v>
      </c>
      <c r="F132">
        <f>ROUND((imgresults!K130/imgresults!E130)*100,3)</f>
        <v>115.242</v>
      </c>
      <c r="G132">
        <f>ROUND((imgresults!Q130/imgresults!E130)*100,3)</f>
        <v>137.791</v>
      </c>
      <c r="H132">
        <f>ROUND((imgresults!L130/imgresults!F130)*100,3)</f>
        <v>579.20299999999997</v>
      </c>
      <c r="I132">
        <f>ROUND((imgresults!R130/imgresults!F130)*100,3)</f>
        <v>1036.181</v>
      </c>
      <c r="J132">
        <f>ROUND((imgresults!M130/imgresults!G130)*100,3)</f>
        <v>82.707999999999998</v>
      </c>
      <c r="K132">
        <f>ROUND((imgresults!S130/imgresults!G130)*100,3)</f>
        <v>81.004000000000005</v>
      </c>
      <c r="M132">
        <f t="shared" si="5"/>
        <v>25.281999999999996</v>
      </c>
      <c r="N132">
        <f t="shared" si="6"/>
        <v>39.665999999999997</v>
      </c>
      <c r="O132">
        <f t="shared" si="7"/>
        <v>-22.548999999999992</v>
      </c>
      <c r="P132">
        <f t="shared" si="8"/>
        <v>-456.97800000000007</v>
      </c>
      <c r="Q132">
        <f t="shared" si="9"/>
        <v>1.7039999999999935</v>
      </c>
    </row>
    <row r="133" spans="2:17" x14ac:dyDescent="0.35">
      <c r="B133">
        <f>ROUND((imgresults!I131/imgresults!C131)*100,3)</f>
        <v>99.132999999999996</v>
      </c>
      <c r="C133">
        <f>ROUND((imgresults!O131/imgresults!C131)*100,3)</f>
        <v>99.394999999999996</v>
      </c>
      <c r="D133">
        <f>ROUND((imgresults!J131/imgresults!D131)*100,3)</f>
        <v>73.162999999999997</v>
      </c>
      <c r="E133">
        <f>ROUND((imgresults!R131/imgresults!D131)*100,3)</f>
        <v>50.322000000000003</v>
      </c>
      <c r="F133">
        <f>ROUND((imgresults!K131/imgresults!E131)*100,3)</f>
        <v>93.123999999999995</v>
      </c>
      <c r="G133">
        <f>ROUND((imgresults!Q131/imgresults!E131)*100,3)</f>
        <v>121.185</v>
      </c>
      <c r="H133">
        <f>ROUND((imgresults!L131/imgresults!F131)*100,3)</f>
        <v>517.66</v>
      </c>
      <c r="I133">
        <f>ROUND((imgresults!R131/imgresults!F131)*100,3)</f>
        <v>930.15300000000002</v>
      </c>
      <c r="J133">
        <f>ROUND((imgresults!M131/imgresults!G131)*100,3)</f>
        <v>113.11799999999999</v>
      </c>
      <c r="K133">
        <f>ROUND((imgresults!S131/imgresults!G131)*100,3)</f>
        <v>86.117000000000004</v>
      </c>
      <c r="M133">
        <f t="shared" ref="M133:M196" si="10">B133-C133</f>
        <v>-0.26200000000000045</v>
      </c>
      <c r="N133">
        <f t="shared" ref="N133:N196" si="11">D133-E133</f>
        <v>22.840999999999994</v>
      </c>
      <c r="O133">
        <f t="shared" ref="O133:O196" si="12">F133-G133</f>
        <v>-28.061000000000007</v>
      </c>
      <c r="P133">
        <f t="shared" ref="P133:P196" si="13">H133-I133</f>
        <v>-412.49300000000005</v>
      </c>
      <c r="Q133">
        <f t="shared" ref="Q133:Q196" si="14">J133-K133</f>
        <v>27.000999999999991</v>
      </c>
    </row>
    <row r="134" spans="2:17" x14ac:dyDescent="0.35">
      <c r="B134">
        <f>ROUND((imgresults!I132/imgresults!C132)*100,3)</f>
        <v>75.801000000000002</v>
      </c>
      <c r="C134">
        <f>ROUND((imgresults!O132/imgresults!C132)*100,3)</f>
        <v>91.093999999999994</v>
      </c>
      <c r="D134">
        <f>ROUND((imgresults!J132/imgresults!D132)*100,3)</f>
        <v>110.378</v>
      </c>
      <c r="E134">
        <f>ROUND((imgresults!R132/imgresults!D132)*100,3)</f>
        <v>52.707999999999998</v>
      </c>
      <c r="F134">
        <f>ROUND((imgresults!K132/imgresults!E132)*100,3)</f>
        <v>149.83699999999999</v>
      </c>
      <c r="G134">
        <f>ROUND((imgresults!Q132/imgresults!E132)*100,3)</f>
        <v>151.29300000000001</v>
      </c>
      <c r="H134">
        <f>ROUND((imgresults!L132/imgresults!F132)*100,3)</f>
        <v>352.84300000000002</v>
      </c>
      <c r="I134">
        <f>ROUND((imgresults!R132/imgresults!F132)*100,3)</f>
        <v>378.15499999999997</v>
      </c>
      <c r="J134">
        <f>ROUND((imgresults!M132/imgresults!G132)*100,3)</f>
        <v>98.963999999999999</v>
      </c>
      <c r="K134">
        <f>ROUND((imgresults!S132/imgresults!G132)*100,3)</f>
        <v>100.68</v>
      </c>
      <c r="M134">
        <f t="shared" si="10"/>
        <v>-15.292999999999992</v>
      </c>
      <c r="N134">
        <f t="shared" si="11"/>
        <v>57.67</v>
      </c>
      <c r="O134">
        <f t="shared" si="12"/>
        <v>-1.4560000000000173</v>
      </c>
      <c r="P134">
        <f t="shared" si="13"/>
        <v>-25.311999999999955</v>
      </c>
      <c r="Q134">
        <f t="shared" si="14"/>
        <v>-1.7160000000000082</v>
      </c>
    </row>
    <row r="135" spans="2:17" x14ac:dyDescent="0.35">
      <c r="B135">
        <f>ROUND((imgresults!I133/imgresults!C133)*100,3)</f>
        <v>79.308999999999997</v>
      </c>
      <c r="C135">
        <f>ROUND((imgresults!O133/imgresults!C133)*100,3)</f>
        <v>92.38</v>
      </c>
      <c r="D135">
        <f>ROUND((imgresults!J133/imgresults!D133)*100,3)</f>
        <v>82.191000000000003</v>
      </c>
      <c r="E135">
        <f>ROUND((imgresults!R133/imgresults!D133)*100,3)</f>
        <v>38.834000000000003</v>
      </c>
      <c r="F135">
        <f>ROUND((imgresults!K133/imgresults!E133)*100,3)</f>
        <v>134.93899999999999</v>
      </c>
      <c r="G135">
        <f>ROUND((imgresults!Q133/imgresults!E133)*100,3)</f>
        <v>145.96299999999999</v>
      </c>
      <c r="H135">
        <f>ROUND((imgresults!L133/imgresults!F133)*100,3)</f>
        <v>199.988</v>
      </c>
      <c r="I135">
        <f>ROUND((imgresults!R133/imgresults!F133)*100,3)</f>
        <v>254.23699999999999</v>
      </c>
      <c r="J135">
        <f>ROUND((imgresults!M133/imgresults!G133)*100,3)</f>
        <v>95.108999999999995</v>
      </c>
      <c r="K135">
        <f>ROUND((imgresults!S133/imgresults!G133)*100,3)</f>
        <v>87.21</v>
      </c>
      <c r="M135">
        <f t="shared" si="10"/>
        <v>-13.070999999999998</v>
      </c>
      <c r="N135">
        <f t="shared" si="11"/>
        <v>43.356999999999999</v>
      </c>
      <c r="O135">
        <f t="shared" si="12"/>
        <v>-11.024000000000001</v>
      </c>
      <c r="P135">
        <f t="shared" si="13"/>
        <v>-54.248999999999995</v>
      </c>
      <c r="Q135">
        <f t="shared" si="14"/>
        <v>7.8990000000000009</v>
      </c>
    </row>
    <row r="136" spans="2:17" x14ac:dyDescent="0.35">
      <c r="B136">
        <f>ROUND((imgresults!I134/imgresults!C134)*100,3)</f>
        <v>155.18100000000001</v>
      </c>
      <c r="C136">
        <f>ROUND((imgresults!O134/imgresults!C134)*100,3)</f>
        <v>143.90199999999999</v>
      </c>
      <c r="D136">
        <f>ROUND((imgresults!J134/imgresults!D134)*100,3)</f>
        <v>96.391000000000005</v>
      </c>
      <c r="E136">
        <f>ROUND((imgresults!R134/imgresults!D134)*100,3)</f>
        <v>71.512</v>
      </c>
      <c r="F136">
        <f>ROUND((imgresults!K134/imgresults!E134)*100,3)</f>
        <v>118.229</v>
      </c>
      <c r="G136">
        <f>ROUND((imgresults!Q134/imgresults!E134)*100,3)</f>
        <v>119.93300000000001</v>
      </c>
      <c r="H136">
        <f>ROUND((imgresults!L134/imgresults!F134)*100,3)</f>
        <v>105.018</v>
      </c>
      <c r="I136">
        <f>ROUND((imgresults!R134/imgresults!F134)*100,3)</f>
        <v>130.69900000000001</v>
      </c>
      <c r="J136">
        <f>ROUND((imgresults!M134/imgresults!G134)*100,3)</f>
        <v>75.977999999999994</v>
      </c>
      <c r="K136">
        <f>ROUND((imgresults!S134/imgresults!G134)*100,3)</f>
        <v>80.233999999999995</v>
      </c>
      <c r="M136">
        <f t="shared" si="10"/>
        <v>11.279000000000025</v>
      </c>
      <c r="N136">
        <f t="shared" si="11"/>
        <v>24.879000000000005</v>
      </c>
      <c r="O136">
        <f t="shared" si="12"/>
        <v>-1.7040000000000077</v>
      </c>
      <c r="P136">
        <f t="shared" si="13"/>
        <v>-25.681000000000012</v>
      </c>
      <c r="Q136">
        <f t="shared" si="14"/>
        <v>-4.2560000000000002</v>
      </c>
    </row>
    <row r="137" spans="2:17" x14ac:dyDescent="0.35">
      <c r="B137">
        <f>ROUND((imgresults!I135/imgresults!C135)*100,3)</f>
        <v>101.971</v>
      </c>
      <c r="C137">
        <f>ROUND((imgresults!O135/imgresults!C135)*100,3)</f>
        <v>111.73399999999999</v>
      </c>
      <c r="D137">
        <f>ROUND((imgresults!J135/imgresults!D135)*100,3)</f>
        <v>83.885999999999996</v>
      </c>
      <c r="E137">
        <f>ROUND((imgresults!R135/imgresults!D135)*100,3)</f>
        <v>43.899000000000001</v>
      </c>
      <c r="F137">
        <f>ROUND((imgresults!K135/imgresults!E135)*100,3)</f>
        <v>100.419</v>
      </c>
      <c r="G137">
        <f>ROUND((imgresults!Q135/imgresults!E135)*100,3)</f>
        <v>111.61199999999999</v>
      </c>
      <c r="H137">
        <f>ROUND((imgresults!L135/imgresults!F135)*100,3)</f>
        <v>180.096</v>
      </c>
      <c r="I137">
        <f>ROUND((imgresults!R135/imgresults!F135)*100,3)</f>
        <v>228.77500000000001</v>
      </c>
      <c r="J137">
        <f>ROUND((imgresults!M135/imgresults!G135)*100,3)</f>
        <v>97.644000000000005</v>
      </c>
      <c r="K137">
        <f>ROUND((imgresults!S135/imgresults!G135)*100,3)</f>
        <v>97.063999999999993</v>
      </c>
      <c r="M137">
        <f t="shared" si="10"/>
        <v>-9.762999999999991</v>
      </c>
      <c r="N137">
        <f t="shared" si="11"/>
        <v>39.986999999999995</v>
      </c>
      <c r="O137">
        <f t="shared" si="12"/>
        <v>-11.192999999999998</v>
      </c>
      <c r="P137">
        <f t="shared" si="13"/>
        <v>-48.679000000000002</v>
      </c>
      <c r="Q137">
        <f t="shared" si="14"/>
        <v>0.58000000000001251</v>
      </c>
    </row>
    <row r="138" spans="2:17" x14ac:dyDescent="0.35">
      <c r="B138">
        <f>ROUND((imgresults!I136/imgresults!C136)*100,3)</f>
        <v>84.325000000000003</v>
      </c>
      <c r="C138">
        <f>ROUND((imgresults!O136/imgresults!C136)*100,3)</f>
        <v>80.53</v>
      </c>
      <c r="D138">
        <f>ROUND((imgresults!J136/imgresults!D136)*100,3)</f>
        <v>76.222999999999999</v>
      </c>
      <c r="E138">
        <f>ROUND((imgresults!R136/imgresults!D136)*100,3)</f>
        <v>43.417000000000002</v>
      </c>
      <c r="F138">
        <f>ROUND((imgresults!K136/imgresults!E136)*100,3)</f>
        <v>95.224999999999994</v>
      </c>
      <c r="G138">
        <f>ROUND((imgresults!Q136/imgresults!E136)*100,3)</f>
        <v>102.081</v>
      </c>
      <c r="H138">
        <f>ROUND((imgresults!L136/imgresults!F136)*100,3)</f>
        <v>234.75299999999999</v>
      </c>
      <c r="I138">
        <f>ROUND((imgresults!R136/imgresults!F136)*100,3)</f>
        <v>242.63</v>
      </c>
      <c r="J138">
        <f>ROUND((imgresults!M136/imgresults!G136)*100,3)</f>
        <v>97.221999999999994</v>
      </c>
      <c r="K138">
        <f>ROUND((imgresults!S136/imgresults!G136)*100,3)</f>
        <v>96.495000000000005</v>
      </c>
      <c r="M138">
        <f t="shared" si="10"/>
        <v>3.7950000000000017</v>
      </c>
      <c r="N138">
        <f t="shared" si="11"/>
        <v>32.805999999999997</v>
      </c>
      <c r="O138">
        <f t="shared" si="12"/>
        <v>-6.8560000000000088</v>
      </c>
      <c r="P138">
        <f t="shared" si="13"/>
        <v>-7.8770000000000095</v>
      </c>
      <c r="Q138">
        <f t="shared" si="14"/>
        <v>0.72699999999998965</v>
      </c>
    </row>
    <row r="139" spans="2:17" x14ac:dyDescent="0.35">
      <c r="B139">
        <f>ROUND((imgresults!I137/imgresults!C137)*100,3)</f>
        <v>133.67500000000001</v>
      </c>
      <c r="C139">
        <f>ROUND((imgresults!O137/imgresults!C137)*100,3)</f>
        <v>100.28400000000001</v>
      </c>
      <c r="D139">
        <f>ROUND((imgresults!J137/imgresults!D137)*100,3)</f>
        <v>108.465</v>
      </c>
      <c r="E139">
        <f>ROUND((imgresults!R137/imgresults!D137)*100,3)</f>
        <v>51.396000000000001</v>
      </c>
      <c r="F139">
        <f>ROUND((imgresults!K137/imgresults!E137)*100,3)</f>
        <v>114.10899999999999</v>
      </c>
      <c r="G139">
        <f>ROUND((imgresults!Q137/imgresults!E137)*100,3)</f>
        <v>136.79599999999999</v>
      </c>
      <c r="H139">
        <f>ROUND((imgresults!L137/imgresults!F137)*100,3)</f>
        <v>145.209</v>
      </c>
      <c r="I139">
        <f>ROUND((imgresults!R137/imgresults!F137)*100,3)</f>
        <v>141.41900000000001</v>
      </c>
      <c r="J139">
        <f>ROUND((imgresults!M137/imgresults!G137)*100,3)</f>
        <v>96.893000000000001</v>
      </c>
      <c r="K139">
        <f>ROUND((imgresults!S137/imgresults!G137)*100,3)</f>
        <v>87.828000000000003</v>
      </c>
      <c r="M139">
        <f t="shared" si="10"/>
        <v>33.391000000000005</v>
      </c>
      <c r="N139">
        <f t="shared" si="11"/>
        <v>57.069000000000003</v>
      </c>
      <c r="O139">
        <f t="shared" si="12"/>
        <v>-22.686999999999998</v>
      </c>
      <c r="P139">
        <f t="shared" si="13"/>
        <v>3.789999999999992</v>
      </c>
      <c r="Q139">
        <f t="shared" si="14"/>
        <v>9.0649999999999977</v>
      </c>
    </row>
    <row r="140" spans="2:17" x14ac:dyDescent="0.35">
      <c r="B140">
        <f>ROUND((imgresults!I138/imgresults!C138)*100,3)</f>
        <v>67.548000000000002</v>
      </c>
      <c r="C140">
        <f>ROUND((imgresults!O138/imgresults!C138)*100,3)</f>
        <v>49.332000000000001</v>
      </c>
      <c r="D140">
        <f>ROUND((imgresults!J138/imgresults!D138)*100,3)</f>
        <v>94.158000000000001</v>
      </c>
      <c r="E140">
        <f>ROUND((imgresults!R138/imgresults!D138)*100,3)</f>
        <v>42.73</v>
      </c>
      <c r="F140">
        <f>ROUND((imgresults!K138/imgresults!E138)*100,3)</f>
        <v>122.248</v>
      </c>
      <c r="G140">
        <f>ROUND((imgresults!Q138/imgresults!E138)*100,3)</f>
        <v>145.756</v>
      </c>
      <c r="H140">
        <f>ROUND((imgresults!L138/imgresults!F138)*100,3)</f>
        <v>93.073999999999998</v>
      </c>
      <c r="I140">
        <f>ROUND((imgresults!R138/imgresults!F138)*100,3)</f>
        <v>96.207999999999998</v>
      </c>
      <c r="J140">
        <f>ROUND((imgresults!M138/imgresults!G138)*100,3)</f>
        <v>98.491</v>
      </c>
      <c r="K140">
        <f>ROUND((imgresults!S138/imgresults!G138)*100,3)</f>
        <v>76.486000000000004</v>
      </c>
      <c r="M140">
        <f t="shared" si="10"/>
        <v>18.216000000000001</v>
      </c>
      <c r="N140">
        <f t="shared" si="11"/>
        <v>51.428000000000004</v>
      </c>
      <c r="O140">
        <f t="shared" si="12"/>
        <v>-23.507999999999996</v>
      </c>
      <c r="P140">
        <f t="shared" si="13"/>
        <v>-3.1340000000000003</v>
      </c>
      <c r="Q140">
        <f t="shared" si="14"/>
        <v>22.004999999999995</v>
      </c>
    </row>
    <row r="141" spans="2:17" x14ac:dyDescent="0.35">
      <c r="B141">
        <f>ROUND((imgresults!I139/imgresults!C139)*100,3)</f>
        <v>123.625</v>
      </c>
      <c r="C141">
        <f>ROUND((imgresults!O139/imgresults!C139)*100,3)</f>
        <v>122.748</v>
      </c>
      <c r="D141">
        <f>ROUND((imgresults!J139/imgresults!D139)*100,3)</f>
        <v>123.82299999999999</v>
      </c>
      <c r="E141">
        <f>ROUND((imgresults!R139/imgresults!D139)*100,3)</f>
        <v>79.069999999999993</v>
      </c>
      <c r="F141">
        <f>ROUND((imgresults!K139/imgresults!E139)*100,3)</f>
        <v>116.09399999999999</v>
      </c>
      <c r="G141">
        <f>ROUND((imgresults!Q139/imgresults!E139)*100,3)</f>
        <v>131.58799999999999</v>
      </c>
      <c r="H141">
        <f>ROUND((imgresults!L139/imgresults!F139)*100,3)</f>
        <v>136.78</v>
      </c>
      <c r="I141">
        <f>ROUND((imgresults!R139/imgresults!F139)*100,3)</f>
        <v>148.78700000000001</v>
      </c>
      <c r="J141">
        <f>ROUND((imgresults!M139/imgresults!G139)*100,3)</f>
        <v>84.126000000000005</v>
      </c>
      <c r="K141">
        <f>ROUND((imgresults!S139/imgresults!G139)*100,3)</f>
        <v>84.766000000000005</v>
      </c>
      <c r="M141">
        <f t="shared" si="10"/>
        <v>0.87699999999999534</v>
      </c>
      <c r="N141">
        <f t="shared" si="11"/>
        <v>44.753</v>
      </c>
      <c r="O141">
        <f t="shared" si="12"/>
        <v>-15.494</v>
      </c>
      <c r="P141">
        <f t="shared" si="13"/>
        <v>-12.007000000000005</v>
      </c>
      <c r="Q141">
        <f t="shared" si="14"/>
        <v>-0.64000000000000057</v>
      </c>
    </row>
    <row r="142" spans="2:17" x14ac:dyDescent="0.35">
      <c r="B142">
        <f>ROUND((imgresults!I140/imgresults!C140)*100,3)</f>
        <v>225.88200000000001</v>
      </c>
      <c r="C142">
        <f>ROUND((imgresults!O140/imgresults!C140)*100,3)</f>
        <v>210.55500000000001</v>
      </c>
      <c r="D142">
        <f>ROUND((imgresults!J140/imgresults!D140)*100,3)</f>
        <v>81.332999999999998</v>
      </c>
      <c r="E142">
        <f>ROUND((imgresults!R140/imgresults!D140)*100,3)</f>
        <v>61.462000000000003</v>
      </c>
      <c r="F142">
        <f>ROUND((imgresults!K140/imgresults!E140)*100,3)</f>
        <v>120.825</v>
      </c>
      <c r="G142">
        <f>ROUND((imgresults!Q140/imgresults!E140)*100,3)</f>
        <v>112.70099999999999</v>
      </c>
      <c r="H142">
        <f>ROUND((imgresults!L140/imgresults!F140)*100,3)</f>
        <v>228.006</v>
      </c>
      <c r="I142">
        <f>ROUND((imgresults!R140/imgresults!F140)*100,3)</f>
        <v>291.91300000000001</v>
      </c>
      <c r="J142">
        <f>ROUND((imgresults!M140/imgresults!G140)*100,3)</f>
        <v>81.709000000000003</v>
      </c>
      <c r="K142">
        <f>ROUND((imgresults!S140/imgresults!G140)*100,3)</f>
        <v>100.78700000000001</v>
      </c>
      <c r="M142">
        <f t="shared" si="10"/>
        <v>15.326999999999998</v>
      </c>
      <c r="N142">
        <f t="shared" si="11"/>
        <v>19.870999999999995</v>
      </c>
      <c r="O142">
        <f t="shared" si="12"/>
        <v>8.1240000000000094</v>
      </c>
      <c r="P142">
        <f t="shared" si="13"/>
        <v>-63.907000000000011</v>
      </c>
      <c r="Q142">
        <f t="shared" si="14"/>
        <v>-19.078000000000003</v>
      </c>
    </row>
    <row r="143" spans="2:17" x14ac:dyDescent="0.35">
      <c r="B143">
        <f>ROUND((imgresults!I141/imgresults!C141)*100,3)</f>
        <v>114.143</v>
      </c>
      <c r="C143">
        <f>ROUND((imgresults!O141/imgresults!C141)*100,3)</f>
        <v>136.53299999999999</v>
      </c>
      <c r="D143">
        <f>ROUND((imgresults!J141/imgresults!D141)*100,3)</f>
        <v>101.508</v>
      </c>
      <c r="E143">
        <f>ROUND((imgresults!R141/imgresults!D141)*100,3)</f>
        <v>80.73</v>
      </c>
      <c r="F143">
        <f>ROUND((imgresults!K141/imgresults!E141)*100,3)</f>
        <v>140.22200000000001</v>
      </c>
      <c r="G143">
        <f>ROUND((imgresults!Q141/imgresults!E141)*100,3)</f>
        <v>140.24199999999999</v>
      </c>
      <c r="H143">
        <f>ROUND((imgresults!L141/imgresults!F141)*100,3)</f>
        <v>125.94499999999999</v>
      </c>
      <c r="I143">
        <f>ROUND((imgresults!R141/imgresults!F141)*100,3)</f>
        <v>152.96600000000001</v>
      </c>
      <c r="J143">
        <f>ROUND((imgresults!M141/imgresults!G141)*100,3)</f>
        <v>93.631</v>
      </c>
      <c r="K143">
        <f>ROUND((imgresults!S141/imgresults!G141)*100,3)</f>
        <v>82.515000000000001</v>
      </c>
      <c r="M143">
        <f t="shared" si="10"/>
        <v>-22.389999999999986</v>
      </c>
      <c r="N143">
        <f t="shared" si="11"/>
        <v>20.777999999999992</v>
      </c>
      <c r="O143">
        <f t="shared" si="12"/>
        <v>-1.999999999998181E-2</v>
      </c>
      <c r="P143">
        <f t="shared" si="13"/>
        <v>-27.021000000000015</v>
      </c>
      <c r="Q143">
        <f t="shared" si="14"/>
        <v>11.116</v>
      </c>
    </row>
    <row r="144" spans="2:17" x14ac:dyDescent="0.35">
      <c r="B144">
        <f>ROUND((imgresults!I142/imgresults!C142)*100,3)</f>
        <v>50.110999999999997</v>
      </c>
      <c r="C144">
        <f>ROUND((imgresults!O142/imgresults!C142)*100,3)</f>
        <v>58.680999999999997</v>
      </c>
      <c r="D144">
        <f>ROUND((imgresults!J142/imgresults!D142)*100,3)</f>
        <v>95.28</v>
      </c>
      <c r="E144">
        <f>ROUND((imgresults!R142/imgresults!D142)*100,3)</f>
        <v>44.994999999999997</v>
      </c>
      <c r="F144">
        <f>ROUND((imgresults!K142/imgresults!E142)*100,3)</f>
        <v>134.43100000000001</v>
      </c>
      <c r="G144">
        <f>ROUND((imgresults!Q142/imgresults!E142)*100,3)</f>
        <v>139.965</v>
      </c>
      <c r="H144">
        <f>ROUND((imgresults!L142/imgresults!F142)*100,3)</f>
        <v>123.985</v>
      </c>
      <c r="I144">
        <f>ROUND((imgresults!R142/imgresults!F142)*100,3)</f>
        <v>123.163</v>
      </c>
      <c r="J144">
        <f>ROUND((imgresults!M142/imgresults!G142)*100,3)</f>
        <v>71.989000000000004</v>
      </c>
      <c r="K144">
        <f>ROUND((imgresults!S142/imgresults!G142)*100,3)</f>
        <v>81.995000000000005</v>
      </c>
      <c r="M144">
        <f t="shared" si="10"/>
        <v>-8.57</v>
      </c>
      <c r="N144">
        <f t="shared" si="11"/>
        <v>50.285000000000004</v>
      </c>
      <c r="O144">
        <f t="shared" si="12"/>
        <v>-5.5339999999999918</v>
      </c>
      <c r="P144">
        <f t="shared" si="13"/>
        <v>0.82200000000000273</v>
      </c>
      <c r="Q144">
        <f t="shared" si="14"/>
        <v>-10.006</v>
      </c>
    </row>
    <row r="145" spans="2:17" x14ac:dyDescent="0.35">
      <c r="B145">
        <f>ROUND((imgresults!I143/imgresults!C143)*100,3)</f>
        <v>73.953999999999994</v>
      </c>
      <c r="C145">
        <f>ROUND((imgresults!O143/imgresults!C143)*100,3)</f>
        <v>54.484000000000002</v>
      </c>
      <c r="D145">
        <f>ROUND((imgresults!J143/imgresults!D143)*100,3)</f>
        <v>139.05500000000001</v>
      </c>
      <c r="E145">
        <f>ROUND((imgresults!R143/imgresults!D143)*100,3)</f>
        <v>68.790000000000006</v>
      </c>
      <c r="F145">
        <f>ROUND((imgresults!K143/imgresults!E143)*100,3)</f>
        <v>151.47499999999999</v>
      </c>
      <c r="G145">
        <f>ROUND((imgresults!Q143/imgresults!E143)*100,3)</f>
        <v>176.953</v>
      </c>
      <c r="H145">
        <f>ROUND((imgresults!L143/imgresults!F143)*100,3)</f>
        <v>193.86099999999999</v>
      </c>
      <c r="I145">
        <f>ROUND((imgresults!R143/imgresults!F143)*100,3)</f>
        <v>145.881</v>
      </c>
      <c r="J145">
        <f>ROUND((imgresults!M143/imgresults!G143)*100,3)</f>
        <v>81.994</v>
      </c>
      <c r="K145">
        <f>ROUND((imgresults!S143/imgresults!G143)*100,3)</f>
        <v>72.61</v>
      </c>
      <c r="M145">
        <f t="shared" si="10"/>
        <v>19.469999999999992</v>
      </c>
      <c r="N145">
        <f t="shared" si="11"/>
        <v>70.265000000000001</v>
      </c>
      <c r="O145">
        <f t="shared" si="12"/>
        <v>-25.478000000000009</v>
      </c>
      <c r="P145">
        <f t="shared" si="13"/>
        <v>47.97999999999999</v>
      </c>
      <c r="Q145">
        <f t="shared" si="14"/>
        <v>9.3840000000000003</v>
      </c>
    </row>
    <row r="146" spans="2:17" x14ac:dyDescent="0.35">
      <c r="B146">
        <f>ROUND((imgresults!I144/imgresults!C144)*100,3)</f>
        <v>111.21299999999999</v>
      </c>
      <c r="C146">
        <f>ROUND((imgresults!O144/imgresults!C144)*100,3)</f>
        <v>102.203</v>
      </c>
      <c r="D146">
        <f>ROUND((imgresults!J144/imgresults!D144)*100,3)</f>
        <v>118.785</v>
      </c>
      <c r="E146">
        <f>ROUND((imgresults!R144/imgresults!D144)*100,3)</f>
        <v>57.575000000000003</v>
      </c>
      <c r="F146">
        <f>ROUND((imgresults!K144/imgresults!E144)*100,3)</f>
        <v>103.05500000000001</v>
      </c>
      <c r="G146">
        <f>ROUND((imgresults!Q144/imgresults!E144)*100,3)</f>
        <v>101.18899999999999</v>
      </c>
      <c r="H146">
        <f>ROUND((imgresults!L144/imgresults!F144)*100,3)</f>
        <v>106.893</v>
      </c>
      <c r="I146">
        <f>ROUND((imgresults!R144/imgresults!F144)*100,3)</f>
        <v>117.627</v>
      </c>
      <c r="J146">
        <f>ROUND((imgresults!M144/imgresults!G144)*100,3)</f>
        <v>86.540999999999997</v>
      </c>
      <c r="K146">
        <f>ROUND((imgresults!S144/imgresults!G144)*100,3)</f>
        <v>93.751000000000005</v>
      </c>
      <c r="M146">
        <f t="shared" si="10"/>
        <v>9.0099999999999909</v>
      </c>
      <c r="N146">
        <f t="shared" si="11"/>
        <v>61.209999999999994</v>
      </c>
      <c r="O146">
        <f t="shared" si="12"/>
        <v>1.8660000000000139</v>
      </c>
      <c r="P146">
        <f t="shared" si="13"/>
        <v>-10.733999999999995</v>
      </c>
      <c r="Q146">
        <f t="shared" si="14"/>
        <v>-7.210000000000008</v>
      </c>
    </row>
    <row r="147" spans="2:17" x14ac:dyDescent="0.35">
      <c r="B147">
        <f>ROUND((imgresults!I145/imgresults!C145)*100,3)</f>
        <v>292.52</v>
      </c>
      <c r="C147">
        <f>ROUND((imgresults!O145/imgresults!C145)*100,3)</f>
        <v>131.876</v>
      </c>
      <c r="D147">
        <f>ROUND((imgresults!J145/imgresults!D145)*100,3)</f>
        <v>89.433999999999997</v>
      </c>
      <c r="E147">
        <f>ROUND((imgresults!R145/imgresults!D145)*100,3)</f>
        <v>50.024000000000001</v>
      </c>
      <c r="F147">
        <f>ROUND((imgresults!K145/imgresults!E145)*100,3)</f>
        <v>194.435</v>
      </c>
      <c r="G147">
        <f>ROUND((imgresults!Q145/imgresults!E145)*100,3)</f>
        <v>186.40899999999999</v>
      </c>
      <c r="H147">
        <f>ROUND((imgresults!L145/imgresults!F145)*100,3)</f>
        <v>131.745</v>
      </c>
      <c r="I147">
        <f>ROUND((imgresults!R145/imgresults!F145)*100,3)</f>
        <v>115.741</v>
      </c>
      <c r="J147">
        <f>ROUND((imgresults!M145/imgresults!G145)*100,3)</f>
        <v>92.146000000000001</v>
      </c>
      <c r="K147">
        <f>ROUND((imgresults!S145/imgresults!G145)*100,3)</f>
        <v>78.019000000000005</v>
      </c>
      <c r="M147">
        <f t="shared" si="10"/>
        <v>160.64399999999998</v>
      </c>
      <c r="N147">
        <f t="shared" si="11"/>
        <v>39.409999999999997</v>
      </c>
      <c r="O147">
        <f t="shared" si="12"/>
        <v>8.0260000000000105</v>
      </c>
      <c r="P147">
        <f t="shared" si="13"/>
        <v>16.004000000000005</v>
      </c>
      <c r="Q147">
        <f t="shared" si="14"/>
        <v>14.126999999999995</v>
      </c>
    </row>
    <row r="148" spans="2:17" x14ac:dyDescent="0.35">
      <c r="B148">
        <f>ROUND((imgresults!I146/imgresults!C146)*100,3)</f>
        <v>104.09699999999999</v>
      </c>
      <c r="C148">
        <f>ROUND((imgresults!O146/imgresults!C146)*100,3)</f>
        <v>108.68899999999999</v>
      </c>
      <c r="D148">
        <f>ROUND((imgresults!J146/imgresults!D146)*100,3)</f>
        <v>95.793999999999997</v>
      </c>
      <c r="E148">
        <f>ROUND((imgresults!R146/imgresults!D146)*100,3)</f>
        <v>31.683</v>
      </c>
      <c r="F148">
        <f>ROUND((imgresults!K146/imgresults!E146)*100,3)</f>
        <v>115.833</v>
      </c>
      <c r="G148">
        <f>ROUND((imgresults!Q146/imgresults!E146)*100,3)</f>
        <v>122.437</v>
      </c>
      <c r="H148">
        <f>ROUND((imgresults!L146/imgresults!F146)*100,3)</f>
        <v>98.376000000000005</v>
      </c>
      <c r="I148">
        <f>ROUND((imgresults!R146/imgresults!F146)*100,3)</f>
        <v>92.450999999999993</v>
      </c>
      <c r="J148">
        <f>ROUND((imgresults!M146/imgresults!G146)*100,3)</f>
        <v>81.787000000000006</v>
      </c>
      <c r="K148">
        <f>ROUND((imgresults!S146/imgresults!G146)*100,3)</f>
        <v>87.704999999999998</v>
      </c>
      <c r="M148">
        <f t="shared" si="10"/>
        <v>-4.5919999999999987</v>
      </c>
      <c r="N148">
        <f t="shared" si="11"/>
        <v>64.11099999999999</v>
      </c>
      <c r="O148">
        <f t="shared" si="12"/>
        <v>-6.6039999999999992</v>
      </c>
      <c r="P148">
        <f t="shared" si="13"/>
        <v>5.9250000000000114</v>
      </c>
      <c r="Q148">
        <f t="shared" si="14"/>
        <v>-5.9179999999999922</v>
      </c>
    </row>
    <row r="149" spans="2:17" x14ac:dyDescent="0.35">
      <c r="B149">
        <f>ROUND((imgresults!I147/imgresults!C147)*100,3)</f>
        <v>89.19</v>
      </c>
      <c r="C149">
        <f>ROUND((imgresults!O147/imgresults!C147)*100,3)</f>
        <v>102.182</v>
      </c>
      <c r="D149">
        <f>ROUND((imgresults!J147/imgresults!D147)*100,3)</f>
        <v>98.41</v>
      </c>
      <c r="E149">
        <f>ROUND((imgresults!R147/imgresults!D147)*100,3)</f>
        <v>77.34</v>
      </c>
      <c r="F149">
        <f>ROUND((imgresults!K147/imgresults!E147)*100,3)</f>
        <v>136.73400000000001</v>
      </c>
      <c r="G149">
        <f>ROUND((imgresults!Q147/imgresults!E147)*100,3)</f>
        <v>140.965</v>
      </c>
      <c r="H149">
        <f>ROUND((imgresults!L147/imgresults!F147)*100,3)</f>
        <v>101.742</v>
      </c>
      <c r="I149">
        <f>ROUND((imgresults!R147/imgresults!F147)*100,3)</f>
        <v>129.65199999999999</v>
      </c>
      <c r="J149">
        <f>ROUND((imgresults!M147/imgresults!G147)*100,3)</f>
        <v>94.844999999999999</v>
      </c>
      <c r="K149">
        <f>ROUND((imgresults!S147/imgresults!G147)*100,3)</f>
        <v>102.364</v>
      </c>
      <c r="M149">
        <f t="shared" si="10"/>
        <v>-12.992000000000004</v>
      </c>
      <c r="N149">
        <f t="shared" si="11"/>
        <v>21.069999999999993</v>
      </c>
      <c r="O149">
        <f t="shared" si="12"/>
        <v>-4.2309999999999945</v>
      </c>
      <c r="P149">
        <f t="shared" si="13"/>
        <v>-27.909999999999982</v>
      </c>
      <c r="Q149">
        <f t="shared" si="14"/>
        <v>-7.5190000000000055</v>
      </c>
    </row>
    <row r="150" spans="2:17" x14ac:dyDescent="0.35">
      <c r="B150">
        <f>ROUND((imgresults!I148/imgresults!C148)*100,3)</f>
        <v>86.704999999999998</v>
      </c>
      <c r="C150">
        <f>ROUND((imgresults!O148/imgresults!C148)*100,3)</f>
        <v>92.468000000000004</v>
      </c>
      <c r="D150">
        <f>ROUND((imgresults!J148/imgresults!D148)*100,3)</f>
        <v>92.084999999999994</v>
      </c>
      <c r="E150">
        <f>ROUND((imgresults!R148/imgresults!D148)*100,3)</f>
        <v>44.555</v>
      </c>
      <c r="F150">
        <f>ROUND((imgresults!K148/imgresults!E148)*100,3)</f>
        <v>111.7</v>
      </c>
      <c r="G150">
        <f>ROUND((imgresults!Q148/imgresults!E148)*100,3)</f>
        <v>125.783</v>
      </c>
      <c r="H150">
        <f>ROUND((imgresults!L148/imgresults!F148)*100,3)</f>
        <v>299.00900000000001</v>
      </c>
      <c r="I150">
        <f>ROUND((imgresults!R148/imgresults!F148)*100,3)</f>
        <v>335.964</v>
      </c>
      <c r="J150">
        <f>ROUND((imgresults!M148/imgresults!G148)*100,3)</f>
        <v>83.12</v>
      </c>
      <c r="K150">
        <f>ROUND((imgresults!S148/imgresults!G148)*100,3)</f>
        <v>90.774000000000001</v>
      </c>
      <c r="M150">
        <f t="shared" si="10"/>
        <v>-5.7630000000000052</v>
      </c>
      <c r="N150">
        <f t="shared" si="11"/>
        <v>47.529999999999994</v>
      </c>
      <c r="O150">
        <f t="shared" si="12"/>
        <v>-14.082999999999998</v>
      </c>
      <c r="P150">
        <f t="shared" si="13"/>
        <v>-36.954999999999984</v>
      </c>
      <c r="Q150">
        <f t="shared" si="14"/>
        <v>-7.6539999999999964</v>
      </c>
    </row>
    <row r="151" spans="2:17" x14ac:dyDescent="0.35">
      <c r="B151">
        <f>ROUND((imgresults!I149/imgresults!C149)*100,3)</f>
        <v>95.165000000000006</v>
      </c>
      <c r="C151">
        <f>ROUND((imgresults!O149/imgresults!C149)*100,3)</f>
        <v>139.04300000000001</v>
      </c>
      <c r="D151">
        <f>ROUND((imgresults!J149/imgresults!D149)*100,3)</f>
        <v>72.713999999999999</v>
      </c>
      <c r="E151">
        <f>ROUND((imgresults!R149/imgresults!D149)*100,3)</f>
        <v>42.828000000000003</v>
      </c>
      <c r="F151">
        <f>ROUND((imgresults!K149/imgresults!E149)*100,3)</f>
        <v>108.70399999999999</v>
      </c>
      <c r="G151">
        <f>ROUND((imgresults!Q149/imgresults!E149)*100,3)</f>
        <v>110.58199999999999</v>
      </c>
      <c r="H151">
        <f>ROUND((imgresults!L149/imgresults!F149)*100,3)</f>
        <v>183.63499999999999</v>
      </c>
      <c r="I151">
        <f>ROUND((imgresults!R149/imgresults!F149)*100,3)</f>
        <v>191.67400000000001</v>
      </c>
      <c r="J151">
        <f>ROUND((imgresults!M149/imgresults!G149)*100,3)</f>
        <v>83.930999999999997</v>
      </c>
      <c r="K151">
        <f>ROUND((imgresults!S149/imgresults!G149)*100,3)</f>
        <v>69.210999999999999</v>
      </c>
      <c r="M151">
        <f t="shared" si="10"/>
        <v>-43.878</v>
      </c>
      <c r="N151">
        <f t="shared" si="11"/>
        <v>29.885999999999996</v>
      </c>
      <c r="O151">
        <f t="shared" si="12"/>
        <v>-1.8780000000000001</v>
      </c>
      <c r="P151">
        <f t="shared" si="13"/>
        <v>-8.0390000000000157</v>
      </c>
      <c r="Q151">
        <f t="shared" si="14"/>
        <v>14.719999999999999</v>
      </c>
    </row>
    <row r="152" spans="2:17" x14ac:dyDescent="0.35">
      <c r="B152">
        <f>ROUND((imgresults!I150/imgresults!C150)*100,3)</f>
        <v>15.488</v>
      </c>
      <c r="C152">
        <f>ROUND((imgresults!O150/imgresults!C150)*100,3)</f>
        <v>13.835000000000001</v>
      </c>
      <c r="D152">
        <f>ROUND((imgresults!J150/imgresults!D150)*100,3)</f>
        <v>115.404</v>
      </c>
      <c r="E152">
        <f>ROUND((imgresults!R150/imgresults!D150)*100,3)</f>
        <v>50.878999999999998</v>
      </c>
      <c r="F152">
        <f>ROUND((imgresults!K150/imgresults!E150)*100,3)</f>
        <v>162.68299999999999</v>
      </c>
      <c r="G152">
        <f>ROUND((imgresults!Q150/imgresults!E150)*100,3)</f>
        <v>155.495</v>
      </c>
      <c r="H152">
        <f>ROUND((imgresults!L150/imgresults!F150)*100,3)</f>
        <v>145.87299999999999</v>
      </c>
      <c r="I152">
        <f>ROUND((imgresults!R150/imgresults!F150)*100,3)</f>
        <v>144.24100000000001</v>
      </c>
      <c r="J152">
        <f>ROUND((imgresults!M150/imgresults!G150)*100,3)</f>
        <v>73.69</v>
      </c>
      <c r="K152">
        <f>ROUND((imgresults!S150/imgresults!G150)*100,3)</f>
        <v>77.734999999999999</v>
      </c>
      <c r="M152">
        <f t="shared" si="10"/>
        <v>1.6529999999999987</v>
      </c>
      <c r="N152">
        <f t="shared" si="11"/>
        <v>64.525000000000006</v>
      </c>
      <c r="O152">
        <f t="shared" si="12"/>
        <v>7.1879999999999882</v>
      </c>
      <c r="P152">
        <f t="shared" si="13"/>
        <v>1.6319999999999766</v>
      </c>
      <c r="Q152">
        <f t="shared" si="14"/>
        <v>-4.0450000000000017</v>
      </c>
    </row>
    <row r="153" spans="2:17" x14ac:dyDescent="0.35">
      <c r="B153">
        <f>ROUND((imgresults!I151/imgresults!C151)*100,3)</f>
        <v>85.372</v>
      </c>
      <c r="C153">
        <f>ROUND((imgresults!O151/imgresults!C151)*100,3)</f>
        <v>159.78100000000001</v>
      </c>
      <c r="D153">
        <f>ROUND((imgresults!J151/imgresults!D151)*100,3)</f>
        <v>102.925</v>
      </c>
      <c r="E153">
        <f>ROUND((imgresults!R151/imgresults!D151)*100,3)</f>
        <v>49.655000000000001</v>
      </c>
      <c r="F153">
        <f>ROUND((imgresults!K151/imgresults!E151)*100,3)</f>
        <v>133.72</v>
      </c>
      <c r="G153">
        <f>ROUND((imgresults!Q151/imgresults!E151)*100,3)</f>
        <v>143.6</v>
      </c>
      <c r="H153">
        <f>ROUND((imgresults!L151/imgresults!F151)*100,3)</f>
        <v>118.504</v>
      </c>
      <c r="I153">
        <f>ROUND((imgresults!R151/imgresults!F151)*100,3)</f>
        <v>123.661</v>
      </c>
      <c r="J153">
        <f>ROUND((imgresults!M151/imgresults!G151)*100,3)</f>
        <v>111.899</v>
      </c>
      <c r="K153">
        <f>ROUND((imgresults!S151/imgresults!G151)*100,3)</f>
        <v>109.22799999999999</v>
      </c>
      <c r="M153">
        <f t="shared" si="10"/>
        <v>-74.409000000000006</v>
      </c>
      <c r="N153">
        <f t="shared" si="11"/>
        <v>53.269999999999996</v>
      </c>
      <c r="O153">
        <f t="shared" si="12"/>
        <v>-9.8799999999999955</v>
      </c>
      <c r="P153">
        <f t="shared" si="13"/>
        <v>-5.1569999999999965</v>
      </c>
      <c r="Q153">
        <f t="shared" si="14"/>
        <v>2.6710000000000065</v>
      </c>
    </row>
    <row r="154" spans="2:17" x14ac:dyDescent="0.35">
      <c r="B154">
        <f>ROUND((imgresults!I152/imgresults!C152)*100,3)</f>
        <v>54.476999999999997</v>
      </c>
      <c r="C154">
        <f>ROUND((imgresults!O152/imgresults!C152)*100,3)</f>
        <v>57.536000000000001</v>
      </c>
      <c r="D154">
        <f>ROUND((imgresults!J152/imgresults!D152)*100,3)</f>
        <v>103.15600000000001</v>
      </c>
      <c r="E154">
        <f>ROUND((imgresults!R152/imgresults!D152)*100,3)</f>
        <v>79.168999999999997</v>
      </c>
      <c r="F154">
        <f>ROUND((imgresults!K152/imgresults!E152)*100,3)</f>
        <v>145.72200000000001</v>
      </c>
      <c r="G154">
        <f>ROUND((imgresults!Q152/imgresults!E152)*100,3)</f>
        <v>146.018</v>
      </c>
      <c r="H154">
        <f>ROUND((imgresults!L152/imgresults!F152)*100,3)</f>
        <v>304.77800000000002</v>
      </c>
      <c r="I154">
        <f>ROUND((imgresults!R152/imgresults!F152)*100,3)</f>
        <v>418.68400000000003</v>
      </c>
      <c r="J154">
        <f>ROUND((imgresults!M152/imgresults!G152)*100,3)</f>
        <v>79.763999999999996</v>
      </c>
      <c r="K154">
        <f>ROUND((imgresults!S152/imgresults!G152)*100,3)</f>
        <v>76.742999999999995</v>
      </c>
      <c r="M154">
        <f t="shared" si="10"/>
        <v>-3.0590000000000046</v>
      </c>
      <c r="N154">
        <f t="shared" si="11"/>
        <v>23.987000000000009</v>
      </c>
      <c r="O154">
        <f t="shared" si="12"/>
        <v>-0.29599999999999227</v>
      </c>
      <c r="P154">
        <f t="shared" si="13"/>
        <v>-113.90600000000001</v>
      </c>
      <c r="Q154">
        <f t="shared" si="14"/>
        <v>3.0210000000000008</v>
      </c>
    </row>
    <row r="155" spans="2:17" x14ac:dyDescent="0.35">
      <c r="B155">
        <f>ROUND((imgresults!I153/imgresults!C153)*100,3)</f>
        <v>98.076999999999998</v>
      </c>
      <c r="C155">
        <f>ROUND((imgresults!O153/imgresults!C153)*100,3)</f>
        <v>103.39</v>
      </c>
      <c r="D155">
        <f>ROUND((imgresults!J153/imgresults!D153)*100,3)</f>
        <v>125.267</v>
      </c>
      <c r="E155">
        <f>ROUND((imgresults!R153/imgresults!D153)*100,3)</f>
        <v>58.408999999999999</v>
      </c>
      <c r="F155">
        <f>ROUND((imgresults!K153/imgresults!E153)*100,3)</f>
        <v>146.83799999999999</v>
      </c>
      <c r="G155">
        <f>ROUND((imgresults!Q153/imgresults!E153)*100,3)</f>
        <v>132.499</v>
      </c>
      <c r="H155">
        <f>ROUND((imgresults!L153/imgresults!F153)*100,3)</f>
        <v>77.625</v>
      </c>
      <c r="I155">
        <f>ROUND((imgresults!R153/imgresults!F153)*100,3)</f>
        <v>86.296000000000006</v>
      </c>
      <c r="J155">
        <f>ROUND((imgresults!M153/imgresults!G153)*100,3)</f>
        <v>88.111000000000004</v>
      </c>
      <c r="K155">
        <f>ROUND((imgresults!S153/imgresults!G153)*100,3)</f>
        <v>87.656000000000006</v>
      </c>
      <c r="M155">
        <f t="shared" si="10"/>
        <v>-5.3130000000000024</v>
      </c>
      <c r="N155">
        <f t="shared" si="11"/>
        <v>66.858000000000004</v>
      </c>
      <c r="O155">
        <f t="shared" si="12"/>
        <v>14.338999999999999</v>
      </c>
      <c r="P155">
        <f t="shared" si="13"/>
        <v>-8.6710000000000065</v>
      </c>
      <c r="Q155">
        <f t="shared" si="14"/>
        <v>0.45499999999999829</v>
      </c>
    </row>
    <row r="156" spans="2:17" x14ac:dyDescent="0.35">
      <c r="B156">
        <f>ROUND((imgresults!I154/imgresults!C154)*100,3)</f>
        <v>77.352000000000004</v>
      </c>
      <c r="C156">
        <f>ROUND((imgresults!O154/imgresults!C154)*100,3)</f>
        <v>17.981999999999999</v>
      </c>
      <c r="D156">
        <f>ROUND((imgresults!J154/imgresults!D154)*100,3)</f>
        <v>97.881</v>
      </c>
      <c r="E156">
        <f>ROUND((imgresults!R154/imgresults!D154)*100,3)</f>
        <v>91.867999999999995</v>
      </c>
      <c r="F156">
        <f>ROUND((imgresults!K154/imgresults!E154)*100,3)</f>
        <v>147.37799999999999</v>
      </c>
      <c r="G156">
        <f>ROUND((imgresults!Q154/imgresults!E154)*100,3)</f>
        <v>150.24799999999999</v>
      </c>
      <c r="H156">
        <f>ROUND((imgresults!L154/imgresults!F154)*100,3)</f>
        <v>120.495</v>
      </c>
      <c r="I156">
        <f>ROUND((imgresults!R154/imgresults!F154)*100,3)</f>
        <v>151.791</v>
      </c>
      <c r="J156">
        <f>ROUND((imgresults!M154/imgresults!G154)*100,3)</f>
        <v>84.637</v>
      </c>
      <c r="K156">
        <f>ROUND((imgresults!S154/imgresults!G154)*100,3)</f>
        <v>83.231999999999999</v>
      </c>
      <c r="M156">
        <f t="shared" si="10"/>
        <v>59.370000000000005</v>
      </c>
      <c r="N156">
        <f t="shared" si="11"/>
        <v>6.0130000000000052</v>
      </c>
      <c r="O156">
        <f t="shared" si="12"/>
        <v>-2.8700000000000045</v>
      </c>
      <c r="P156">
        <f t="shared" si="13"/>
        <v>-31.295999999999992</v>
      </c>
      <c r="Q156">
        <f t="shared" si="14"/>
        <v>1.4050000000000011</v>
      </c>
    </row>
    <row r="157" spans="2:17" x14ac:dyDescent="0.35">
      <c r="B157">
        <f>ROUND((imgresults!I155/imgresults!C155)*100,3)</f>
        <v>105.959</v>
      </c>
      <c r="C157">
        <f>ROUND((imgresults!O155/imgresults!C155)*100,3)</f>
        <v>179.851</v>
      </c>
      <c r="D157">
        <f>ROUND((imgresults!J155/imgresults!D155)*100,3)</f>
        <v>149.35599999999999</v>
      </c>
      <c r="E157">
        <f>ROUND((imgresults!R155/imgresults!D155)*100,3)</f>
        <v>110.155</v>
      </c>
      <c r="F157">
        <f>ROUND((imgresults!K155/imgresults!E155)*100,3)</f>
        <v>176.75800000000001</v>
      </c>
      <c r="G157">
        <f>ROUND((imgresults!Q155/imgresults!E155)*100,3)</f>
        <v>187.93299999999999</v>
      </c>
      <c r="H157">
        <f>ROUND((imgresults!L155/imgresults!F155)*100,3)</f>
        <v>92.438000000000002</v>
      </c>
      <c r="I157">
        <f>ROUND((imgresults!R155/imgresults!F155)*100,3)</f>
        <v>118.51</v>
      </c>
      <c r="J157">
        <f>ROUND((imgresults!M155/imgresults!G155)*100,3)</f>
        <v>96.335999999999999</v>
      </c>
      <c r="K157">
        <f>ROUND((imgresults!S155/imgresults!G155)*100,3)</f>
        <v>78.694999999999993</v>
      </c>
      <c r="M157">
        <f t="shared" si="10"/>
        <v>-73.891999999999996</v>
      </c>
      <c r="N157">
        <f t="shared" si="11"/>
        <v>39.200999999999993</v>
      </c>
      <c r="O157">
        <f t="shared" si="12"/>
        <v>-11.174999999999983</v>
      </c>
      <c r="P157">
        <f t="shared" si="13"/>
        <v>-26.072000000000003</v>
      </c>
      <c r="Q157">
        <f t="shared" si="14"/>
        <v>17.641000000000005</v>
      </c>
    </row>
    <row r="158" spans="2:17" x14ac:dyDescent="0.35">
      <c r="B158">
        <f>ROUND((imgresults!I156/imgresults!C156)*100,3)</f>
        <v>96.247</v>
      </c>
      <c r="C158">
        <f>ROUND((imgresults!O156/imgresults!C156)*100,3)</f>
        <v>96.247</v>
      </c>
      <c r="D158">
        <f>ROUND((imgresults!J156/imgresults!D156)*100,3)</f>
        <v>110.07299999999999</v>
      </c>
      <c r="E158">
        <f>ROUND((imgresults!R156/imgresults!D156)*100,3)</f>
        <v>44.796999999999997</v>
      </c>
      <c r="F158">
        <f>ROUND((imgresults!K156/imgresults!E156)*100,3)</f>
        <v>87.927000000000007</v>
      </c>
      <c r="G158">
        <f>ROUND((imgresults!Q156/imgresults!E156)*100,3)</f>
        <v>86.870999999999995</v>
      </c>
      <c r="H158">
        <f>ROUND((imgresults!L156/imgresults!F156)*100,3)</f>
        <v>225.005</v>
      </c>
      <c r="I158">
        <f>ROUND((imgresults!R156/imgresults!F156)*100,3)</f>
        <v>198.011</v>
      </c>
      <c r="J158">
        <f>ROUND((imgresults!M156/imgresults!G156)*100,3)</f>
        <v>94.861999999999995</v>
      </c>
      <c r="K158">
        <f>ROUND((imgresults!S156/imgresults!G156)*100,3)</f>
        <v>88.572999999999993</v>
      </c>
      <c r="M158">
        <f t="shared" si="10"/>
        <v>0</v>
      </c>
      <c r="N158">
        <f t="shared" si="11"/>
        <v>65.275999999999996</v>
      </c>
      <c r="O158">
        <f t="shared" si="12"/>
        <v>1.0560000000000116</v>
      </c>
      <c r="P158">
        <f t="shared" si="13"/>
        <v>26.994</v>
      </c>
      <c r="Q158">
        <f t="shared" si="14"/>
        <v>6.2890000000000015</v>
      </c>
    </row>
    <row r="159" spans="2:17" x14ac:dyDescent="0.35">
      <c r="B159">
        <f>ROUND((imgresults!I157/imgresults!C157)*100,3)</f>
        <v>95.087999999999994</v>
      </c>
      <c r="C159">
        <f>ROUND((imgresults!O157/imgresults!C157)*100,3)</f>
        <v>105.75700000000001</v>
      </c>
      <c r="D159">
        <f>ROUND((imgresults!J157/imgresults!D157)*100,3)</f>
        <v>104.73</v>
      </c>
      <c r="E159">
        <f>ROUND((imgresults!R157/imgresults!D157)*100,3)</f>
        <v>48.905999999999999</v>
      </c>
      <c r="F159">
        <f>ROUND((imgresults!K157/imgresults!E157)*100,3)</f>
        <v>128.93700000000001</v>
      </c>
      <c r="G159">
        <f>ROUND((imgresults!Q157/imgresults!E157)*100,3)</f>
        <v>153.07499999999999</v>
      </c>
      <c r="H159">
        <f>ROUND((imgresults!L157/imgresults!F157)*100,3)</f>
        <v>134.607</v>
      </c>
      <c r="I159">
        <f>ROUND((imgresults!R157/imgresults!F157)*100,3)</f>
        <v>191.09100000000001</v>
      </c>
      <c r="J159">
        <f>ROUND((imgresults!M157/imgresults!G157)*100,3)</f>
        <v>73.093999999999994</v>
      </c>
      <c r="K159">
        <f>ROUND((imgresults!S157/imgresults!G157)*100,3)</f>
        <v>75.802000000000007</v>
      </c>
      <c r="M159">
        <f t="shared" si="10"/>
        <v>-10.669000000000011</v>
      </c>
      <c r="N159">
        <f t="shared" si="11"/>
        <v>55.824000000000005</v>
      </c>
      <c r="O159">
        <f t="shared" si="12"/>
        <v>-24.137999999999977</v>
      </c>
      <c r="P159">
        <f t="shared" si="13"/>
        <v>-56.484000000000009</v>
      </c>
      <c r="Q159">
        <f t="shared" si="14"/>
        <v>-2.7080000000000126</v>
      </c>
    </row>
    <row r="160" spans="2:17" x14ac:dyDescent="0.35">
      <c r="B160">
        <f>ROUND((imgresults!I158/imgresults!C158)*100,3)</f>
        <v>247.834</v>
      </c>
      <c r="C160">
        <f>ROUND((imgresults!O158/imgresults!C158)*100,3)</f>
        <v>232.84399999999999</v>
      </c>
      <c r="D160">
        <f>ROUND((imgresults!J158/imgresults!D158)*100,3)</f>
        <v>134.404</v>
      </c>
      <c r="E160">
        <f>ROUND((imgresults!R158/imgresults!D158)*100,3)</f>
        <v>97.424000000000007</v>
      </c>
      <c r="F160">
        <f>ROUND((imgresults!K158/imgresults!E158)*100,3)</f>
        <v>126.31</v>
      </c>
      <c r="G160">
        <f>ROUND((imgresults!Q158/imgresults!E158)*100,3)</f>
        <v>138.36000000000001</v>
      </c>
      <c r="H160">
        <f>ROUND((imgresults!L158/imgresults!F158)*100,3)</f>
        <v>99.561999999999998</v>
      </c>
      <c r="I160">
        <f>ROUND((imgresults!R158/imgresults!F158)*100,3)</f>
        <v>125.982</v>
      </c>
      <c r="J160">
        <f>ROUND((imgresults!M158/imgresults!G158)*100,3)</f>
        <v>76.194999999999993</v>
      </c>
      <c r="K160">
        <f>ROUND((imgresults!S158/imgresults!G158)*100,3)</f>
        <v>82.2</v>
      </c>
      <c r="M160">
        <f t="shared" si="10"/>
        <v>14.990000000000009</v>
      </c>
      <c r="N160">
        <f t="shared" si="11"/>
        <v>36.97999999999999</v>
      </c>
      <c r="O160">
        <f t="shared" si="12"/>
        <v>-12.050000000000011</v>
      </c>
      <c r="P160">
        <f t="shared" si="13"/>
        <v>-26.42</v>
      </c>
      <c r="Q160">
        <f t="shared" si="14"/>
        <v>-6.0050000000000097</v>
      </c>
    </row>
    <row r="161" spans="2:17" x14ac:dyDescent="0.35">
      <c r="B161">
        <f>ROUND((imgresults!I159/imgresults!C159)*100,3)</f>
        <v>96.783000000000001</v>
      </c>
      <c r="C161">
        <f>ROUND((imgresults!O159/imgresults!C159)*100,3)</f>
        <v>70.281000000000006</v>
      </c>
      <c r="D161">
        <f>ROUND((imgresults!J159/imgresults!D159)*100,3)</f>
        <v>103.372</v>
      </c>
      <c r="E161">
        <f>ROUND((imgresults!R159/imgresults!D159)*100,3)</f>
        <v>36.377000000000002</v>
      </c>
      <c r="F161">
        <f>ROUND((imgresults!K159/imgresults!E159)*100,3)</f>
        <v>111.93300000000001</v>
      </c>
      <c r="G161">
        <f>ROUND((imgresults!Q159/imgresults!E159)*100,3)</f>
        <v>118.914</v>
      </c>
      <c r="H161">
        <f>ROUND((imgresults!L159/imgresults!F159)*100,3)</f>
        <v>147.60599999999999</v>
      </c>
      <c r="I161">
        <f>ROUND((imgresults!R159/imgresults!F159)*100,3)</f>
        <v>84.286000000000001</v>
      </c>
      <c r="J161">
        <f>ROUND((imgresults!M159/imgresults!G159)*100,3)</f>
        <v>66.704999999999998</v>
      </c>
      <c r="K161">
        <f>ROUND((imgresults!S159/imgresults!G159)*100,3)</f>
        <v>87.900999999999996</v>
      </c>
      <c r="M161">
        <f t="shared" si="10"/>
        <v>26.501999999999995</v>
      </c>
      <c r="N161">
        <f t="shared" si="11"/>
        <v>66.995000000000005</v>
      </c>
      <c r="O161">
        <f t="shared" si="12"/>
        <v>-6.9809999999999945</v>
      </c>
      <c r="P161">
        <f t="shared" si="13"/>
        <v>63.319999999999993</v>
      </c>
      <c r="Q161">
        <f t="shared" si="14"/>
        <v>-21.195999999999998</v>
      </c>
    </row>
    <row r="162" spans="2:17" x14ac:dyDescent="0.35">
      <c r="B162">
        <f>ROUND((imgresults!I160/imgresults!C160)*100,3)</f>
        <v>1868.5709999999999</v>
      </c>
      <c r="C162">
        <f>ROUND((imgresults!O160/imgresults!C160)*100,3)</f>
        <v>1955.328</v>
      </c>
      <c r="D162">
        <f>ROUND((imgresults!J160/imgresults!D160)*100,3)</f>
        <v>99.902000000000001</v>
      </c>
      <c r="E162">
        <f>ROUND((imgresults!R160/imgresults!D160)*100,3)</f>
        <v>48.954999999999998</v>
      </c>
      <c r="F162">
        <f>ROUND((imgresults!K160/imgresults!E160)*100,3)</f>
        <v>126.67400000000001</v>
      </c>
      <c r="G162">
        <f>ROUND((imgresults!Q160/imgresults!E160)*100,3)</f>
        <v>143.43100000000001</v>
      </c>
      <c r="H162">
        <f>ROUND((imgresults!L160/imgresults!F160)*100,3)</f>
        <v>146.70099999999999</v>
      </c>
      <c r="I162">
        <f>ROUND((imgresults!R160/imgresults!F160)*100,3)</f>
        <v>153.143</v>
      </c>
      <c r="J162">
        <f>ROUND((imgresults!M160/imgresults!G160)*100,3)</f>
        <v>92.960999999999999</v>
      </c>
      <c r="K162">
        <f>ROUND((imgresults!S160/imgresults!G160)*100,3)</f>
        <v>84.349000000000004</v>
      </c>
      <c r="M162">
        <f t="shared" si="10"/>
        <v>-86.757000000000062</v>
      </c>
      <c r="N162">
        <f t="shared" si="11"/>
        <v>50.947000000000003</v>
      </c>
      <c r="O162">
        <f t="shared" si="12"/>
        <v>-16.757000000000005</v>
      </c>
      <c r="P162">
        <f t="shared" si="13"/>
        <v>-6.4420000000000073</v>
      </c>
      <c r="Q162">
        <f t="shared" si="14"/>
        <v>8.6119999999999948</v>
      </c>
    </row>
    <row r="163" spans="2:17" x14ac:dyDescent="0.35">
      <c r="B163">
        <f>ROUND((imgresults!I161/imgresults!C161)*100,3)</f>
        <v>130.00299999999999</v>
      </c>
      <c r="C163">
        <f>ROUND((imgresults!O161/imgresults!C161)*100,3)</f>
        <v>123.15300000000001</v>
      </c>
      <c r="D163">
        <f>ROUND((imgresults!J161/imgresults!D161)*100,3)</f>
        <v>98.466999999999999</v>
      </c>
      <c r="E163">
        <f>ROUND((imgresults!R161/imgresults!D161)*100,3)</f>
        <v>65.433999999999997</v>
      </c>
      <c r="F163">
        <f>ROUND((imgresults!K161/imgresults!E161)*100,3)</f>
        <v>134.44499999999999</v>
      </c>
      <c r="G163">
        <f>ROUND((imgresults!Q161/imgresults!E161)*100,3)</f>
        <v>154.60499999999999</v>
      </c>
      <c r="H163">
        <f>ROUND((imgresults!L161/imgresults!F161)*100,3)</f>
        <v>113.613</v>
      </c>
      <c r="I163">
        <f>ROUND((imgresults!R161/imgresults!F161)*100,3)</f>
        <v>192.76900000000001</v>
      </c>
      <c r="J163">
        <f>ROUND((imgresults!M161/imgresults!G161)*100,3)</f>
        <v>77.125</v>
      </c>
      <c r="K163">
        <f>ROUND((imgresults!S161/imgresults!G161)*100,3)</f>
        <v>81.617000000000004</v>
      </c>
      <c r="M163">
        <f t="shared" si="10"/>
        <v>6.8499999999999801</v>
      </c>
      <c r="N163">
        <f t="shared" si="11"/>
        <v>33.033000000000001</v>
      </c>
      <c r="O163">
        <f t="shared" si="12"/>
        <v>-20.159999999999997</v>
      </c>
      <c r="P163">
        <f t="shared" si="13"/>
        <v>-79.156000000000006</v>
      </c>
      <c r="Q163">
        <f t="shared" si="14"/>
        <v>-4.4920000000000044</v>
      </c>
    </row>
    <row r="164" spans="2:17" x14ac:dyDescent="0.35">
      <c r="B164">
        <f>ROUND((imgresults!I162/imgresults!C162)*100,3)</f>
        <v>229.31299999999999</v>
      </c>
      <c r="C164">
        <f>ROUND((imgresults!O162/imgresults!C162)*100,3)</f>
        <v>288.32100000000003</v>
      </c>
      <c r="D164">
        <f>ROUND((imgresults!J162/imgresults!D162)*100,3)</f>
        <v>105.126</v>
      </c>
      <c r="E164">
        <f>ROUND((imgresults!R162/imgresults!D162)*100,3)</f>
        <v>68.171999999999997</v>
      </c>
      <c r="F164">
        <f>ROUND((imgresults!K162/imgresults!E162)*100,3)</f>
        <v>164.79900000000001</v>
      </c>
      <c r="G164">
        <f>ROUND((imgresults!Q162/imgresults!E162)*100,3)</f>
        <v>159.81700000000001</v>
      </c>
      <c r="H164">
        <f>ROUND((imgresults!L162/imgresults!F162)*100,3)</f>
        <v>157.261</v>
      </c>
      <c r="I164">
        <f>ROUND((imgresults!R162/imgresults!F162)*100,3)</f>
        <v>175.95400000000001</v>
      </c>
      <c r="J164">
        <f>ROUND((imgresults!M162/imgresults!G162)*100,3)</f>
        <v>89.242000000000004</v>
      </c>
      <c r="K164">
        <f>ROUND((imgresults!S162/imgresults!G162)*100,3)</f>
        <v>86.421999999999997</v>
      </c>
      <c r="M164">
        <f t="shared" si="10"/>
        <v>-59.008000000000038</v>
      </c>
      <c r="N164">
        <f t="shared" si="11"/>
        <v>36.954000000000008</v>
      </c>
      <c r="O164">
        <f t="shared" si="12"/>
        <v>4.9819999999999993</v>
      </c>
      <c r="P164">
        <f t="shared" si="13"/>
        <v>-18.693000000000012</v>
      </c>
      <c r="Q164">
        <f t="shared" si="14"/>
        <v>2.8200000000000074</v>
      </c>
    </row>
    <row r="165" spans="2:17" x14ac:dyDescent="0.35">
      <c r="B165">
        <f>ROUND((imgresults!I163/imgresults!C163)*100,3)</f>
        <v>115.309</v>
      </c>
      <c r="C165">
        <f>ROUND((imgresults!O163/imgresults!C163)*100,3)</f>
        <v>34.087000000000003</v>
      </c>
      <c r="D165">
        <f>ROUND((imgresults!J163/imgresults!D163)*100,3)</f>
        <v>99.037000000000006</v>
      </c>
      <c r="E165">
        <f>ROUND((imgresults!R163/imgresults!D163)*100,3)</f>
        <v>86.09</v>
      </c>
      <c r="F165">
        <f>ROUND((imgresults!K163/imgresults!E163)*100,3)</f>
        <v>146.88800000000001</v>
      </c>
      <c r="G165">
        <f>ROUND((imgresults!Q163/imgresults!E163)*100,3)</f>
        <v>144.63800000000001</v>
      </c>
      <c r="H165">
        <f>ROUND((imgresults!L163/imgresults!F163)*100,3)</f>
        <v>276.40100000000001</v>
      </c>
      <c r="I165">
        <f>ROUND((imgresults!R163/imgresults!F163)*100,3)</f>
        <v>276.34300000000002</v>
      </c>
      <c r="J165">
        <f>ROUND((imgresults!M163/imgresults!G163)*100,3)</f>
        <v>95.382000000000005</v>
      </c>
      <c r="K165">
        <f>ROUND((imgresults!S163/imgresults!G163)*100,3)</f>
        <v>107.75700000000001</v>
      </c>
      <c r="M165">
        <f t="shared" si="10"/>
        <v>81.221999999999994</v>
      </c>
      <c r="N165">
        <f t="shared" si="11"/>
        <v>12.947000000000003</v>
      </c>
      <c r="O165">
        <f t="shared" si="12"/>
        <v>2.25</v>
      </c>
      <c r="P165">
        <f t="shared" si="13"/>
        <v>5.7999999999992724E-2</v>
      </c>
      <c r="Q165">
        <f t="shared" si="14"/>
        <v>-12.375</v>
      </c>
    </row>
    <row r="166" spans="2:17" x14ac:dyDescent="0.35">
      <c r="B166">
        <f>ROUND((imgresults!I164/imgresults!C164)*100,3)</f>
        <v>56.133000000000003</v>
      </c>
      <c r="C166">
        <f>ROUND((imgresults!O164/imgresults!C164)*100,3)</f>
        <v>16.091000000000001</v>
      </c>
      <c r="D166">
        <f>ROUND((imgresults!J164/imgresults!D164)*100,3)</f>
        <v>153.839</v>
      </c>
      <c r="E166">
        <f>ROUND((imgresults!R164/imgresults!D164)*100,3)</f>
        <v>99.085999999999999</v>
      </c>
      <c r="F166">
        <f>ROUND((imgresults!K164/imgresults!E164)*100,3)</f>
        <v>153.68700000000001</v>
      </c>
      <c r="G166">
        <f>ROUND((imgresults!Q164/imgresults!E164)*100,3)</f>
        <v>131.732</v>
      </c>
      <c r="H166">
        <f>ROUND((imgresults!L164/imgresults!F164)*100,3)</f>
        <v>98.122</v>
      </c>
      <c r="I166">
        <f>ROUND((imgresults!R164/imgresults!F164)*100,3)</f>
        <v>116.998</v>
      </c>
      <c r="J166">
        <f>ROUND((imgresults!M164/imgresults!G164)*100,3)</f>
        <v>87.698999999999998</v>
      </c>
      <c r="K166">
        <f>ROUND((imgresults!S164/imgresults!G164)*100,3)</f>
        <v>103.747</v>
      </c>
      <c r="M166">
        <f t="shared" si="10"/>
        <v>40.042000000000002</v>
      </c>
      <c r="N166">
        <f t="shared" si="11"/>
        <v>54.753</v>
      </c>
      <c r="O166">
        <f t="shared" si="12"/>
        <v>21.955000000000013</v>
      </c>
      <c r="P166">
        <f t="shared" si="13"/>
        <v>-18.876000000000005</v>
      </c>
      <c r="Q166">
        <f t="shared" si="14"/>
        <v>-16.048000000000002</v>
      </c>
    </row>
    <row r="167" spans="2:17" x14ac:dyDescent="0.35">
      <c r="B167">
        <f>ROUND((imgresults!I165/imgresults!C165)*100,3)</f>
        <v>136.99299999999999</v>
      </c>
      <c r="C167">
        <f>ROUND((imgresults!O165/imgresults!C165)*100,3)</f>
        <v>86.215000000000003</v>
      </c>
      <c r="D167">
        <f>ROUND((imgresults!J165/imgresults!D165)*100,3)</f>
        <v>101.76600000000001</v>
      </c>
      <c r="E167">
        <f>ROUND((imgresults!R165/imgresults!D165)*100,3)</f>
        <v>62.63</v>
      </c>
      <c r="F167">
        <f>ROUND((imgresults!K165/imgresults!E165)*100,3)</f>
        <v>138.74199999999999</v>
      </c>
      <c r="G167">
        <f>ROUND((imgresults!Q165/imgresults!E165)*100,3)</f>
        <v>139.12700000000001</v>
      </c>
      <c r="H167">
        <f>ROUND((imgresults!L165/imgresults!F165)*100,3)</f>
        <v>128.982</v>
      </c>
      <c r="I167">
        <f>ROUND((imgresults!R165/imgresults!F165)*100,3)</f>
        <v>111.42700000000001</v>
      </c>
      <c r="J167">
        <f>ROUND((imgresults!M165/imgresults!G165)*100,3)</f>
        <v>93.266000000000005</v>
      </c>
      <c r="K167">
        <f>ROUND((imgresults!S165/imgresults!G165)*100,3)</f>
        <v>85.897999999999996</v>
      </c>
      <c r="M167">
        <f t="shared" si="10"/>
        <v>50.777999999999992</v>
      </c>
      <c r="N167">
        <f t="shared" si="11"/>
        <v>39.136000000000003</v>
      </c>
      <c r="O167">
        <f t="shared" si="12"/>
        <v>-0.38500000000001933</v>
      </c>
      <c r="P167">
        <f t="shared" si="13"/>
        <v>17.554999999999993</v>
      </c>
      <c r="Q167">
        <f t="shared" si="14"/>
        <v>7.3680000000000092</v>
      </c>
    </row>
    <row r="168" spans="2:17" x14ac:dyDescent="0.35">
      <c r="B168">
        <f>ROUND((imgresults!I166/imgresults!C166)*100,3)</f>
        <v>115.122</v>
      </c>
      <c r="C168">
        <f>ROUND((imgresults!O166/imgresults!C166)*100,3)</f>
        <v>162.5</v>
      </c>
      <c r="D168">
        <f>ROUND((imgresults!J166/imgresults!D166)*100,3)</f>
        <v>104.235</v>
      </c>
      <c r="E168">
        <f>ROUND((imgresults!R166/imgresults!D166)*100,3)</f>
        <v>74.096000000000004</v>
      </c>
      <c r="F168">
        <f>ROUND((imgresults!K166/imgresults!E166)*100,3)</f>
        <v>153.072</v>
      </c>
      <c r="G168">
        <f>ROUND((imgresults!Q166/imgresults!E166)*100,3)</f>
        <v>182.446</v>
      </c>
      <c r="H168">
        <f>ROUND((imgresults!L166/imgresults!F166)*100,3)</f>
        <v>160.249</v>
      </c>
      <c r="I168">
        <f>ROUND((imgresults!R166/imgresults!F166)*100,3)</f>
        <v>229.81899999999999</v>
      </c>
      <c r="J168">
        <f>ROUND((imgresults!M166/imgresults!G166)*100,3)</f>
        <v>85.430999999999997</v>
      </c>
      <c r="K168">
        <f>ROUND((imgresults!S166/imgresults!G166)*100,3)</f>
        <v>79.558999999999997</v>
      </c>
      <c r="M168">
        <f t="shared" si="10"/>
        <v>-47.378</v>
      </c>
      <c r="N168">
        <f t="shared" si="11"/>
        <v>30.138999999999996</v>
      </c>
      <c r="O168">
        <f t="shared" si="12"/>
        <v>-29.373999999999995</v>
      </c>
      <c r="P168">
        <f t="shared" si="13"/>
        <v>-69.569999999999993</v>
      </c>
      <c r="Q168">
        <f t="shared" si="14"/>
        <v>5.8719999999999999</v>
      </c>
    </row>
    <row r="169" spans="2:17" x14ac:dyDescent="0.35">
      <c r="B169">
        <f>ROUND((imgresults!I167/imgresults!C167)*100,3)</f>
        <v>107.816</v>
      </c>
      <c r="C169">
        <f>ROUND((imgresults!O167/imgresults!C167)*100,3)</f>
        <v>74.528000000000006</v>
      </c>
      <c r="D169">
        <f>ROUND((imgresults!J167/imgresults!D167)*100,3)</f>
        <v>112.999</v>
      </c>
      <c r="E169">
        <f>ROUND((imgresults!R167/imgresults!D167)*100,3)</f>
        <v>58.527000000000001</v>
      </c>
      <c r="F169">
        <f>ROUND((imgresults!K167/imgresults!E167)*100,3)</f>
        <v>142.518</v>
      </c>
      <c r="G169">
        <f>ROUND((imgresults!Q167/imgresults!E167)*100,3)</f>
        <v>186.714</v>
      </c>
      <c r="H169">
        <f>ROUND((imgresults!L167/imgresults!F167)*100,3)</f>
        <v>131.59399999999999</v>
      </c>
      <c r="I169">
        <f>ROUND((imgresults!R167/imgresults!F167)*100,3)</f>
        <v>144.732</v>
      </c>
      <c r="J169">
        <f>ROUND((imgresults!M167/imgresults!G167)*100,3)</f>
        <v>91.266999999999996</v>
      </c>
      <c r="K169">
        <f>ROUND((imgresults!S167/imgresults!G167)*100,3)</f>
        <v>95.756</v>
      </c>
      <c r="M169">
        <f t="shared" si="10"/>
        <v>33.287999999999997</v>
      </c>
      <c r="N169">
        <f t="shared" si="11"/>
        <v>54.471999999999994</v>
      </c>
      <c r="O169">
        <f t="shared" si="12"/>
        <v>-44.195999999999998</v>
      </c>
      <c r="P169">
        <f t="shared" si="13"/>
        <v>-13.138000000000005</v>
      </c>
      <c r="Q169">
        <f t="shared" si="14"/>
        <v>-4.4890000000000043</v>
      </c>
    </row>
    <row r="170" spans="2:17" x14ac:dyDescent="0.35">
      <c r="B170">
        <f>ROUND((imgresults!I168/imgresults!C168)*100,3)</f>
        <v>127.029</v>
      </c>
      <c r="C170">
        <f>ROUND((imgresults!O168/imgresults!C168)*100,3)</f>
        <v>145.88</v>
      </c>
      <c r="D170">
        <f>ROUND((imgresults!J168/imgresults!D168)*100,3)</f>
        <v>109.767</v>
      </c>
      <c r="E170">
        <f>ROUND((imgresults!R168/imgresults!D168)*100,3)</f>
        <v>56.735999999999997</v>
      </c>
      <c r="F170">
        <f>ROUND((imgresults!K168/imgresults!E168)*100,3)</f>
        <v>147.476</v>
      </c>
      <c r="G170">
        <f>ROUND((imgresults!Q168/imgresults!E168)*100,3)</f>
        <v>163.267</v>
      </c>
      <c r="H170">
        <f>ROUND((imgresults!L168/imgresults!F168)*100,3)</f>
        <v>110.497</v>
      </c>
      <c r="I170">
        <f>ROUND((imgresults!R168/imgresults!F168)*100,3)</f>
        <v>134.45500000000001</v>
      </c>
      <c r="J170">
        <f>ROUND((imgresults!M168/imgresults!G168)*100,3)</f>
        <v>83.45</v>
      </c>
      <c r="K170">
        <f>ROUND((imgresults!S168/imgresults!G168)*100,3)</f>
        <v>81.956000000000003</v>
      </c>
      <c r="M170">
        <f t="shared" si="10"/>
        <v>-18.850999999999999</v>
      </c>
      <c r="N170">
        <f t="shared" si="11"/>
        <v>53.030999999999999</v>
      </c>
      <c r="O170">
        <f t="shared" si="12"/>
        <v>-15.790999999999997</v>
      </c>
      <c r="P170">
        <f t="shared" si="13"/>
        <v>-23.958000000000013</v>
      </c>
      <c r="Q170">
        <f t="shared" si="14"/>
        <v>1.4939999999999998</v>
      </c>
    </row>
    <row r="171" spans="2:17" x14ac:dyDescent="0.35">
      <c r="B171">
        <f>ROUND((imgresults!I169/imgresults!C169)*100,3)</f>
        <v>96.558000000000007</v>
      </c>
      <c r="C171">
        <f>ROUND((imgresults!O169/imgresults!C169)*100,3)</f>
        <v>71.78</v>
      </c>
      <c r="D171">
        <f>ROUND((imgresults!J169/imgresults!D169)*100,3)</f>
        <v>111.815</v>
      </c>
      <c r="E171">
        <f>ROUND((imgresults!R169/imgresults!D169)*100,3)</f>
        <v>53.027999999999999</v>
      </c>
      <c r="F171">
        <f>ROUND((imgresults!K169/imgresults!E169)*100,3)</f>
        <v>142.35300000000001</v>
      </c>
      <c r="G171">
        <f>ROUND((imgresults!Q169/imgresults!E169)*100,3)</f>
        <v>133.53100000000001</v>
      </c>
      <c r="H171">
        <f>ROUND((imgresults!L169/imgresults!F169)*100,3)</f>
        <v>102.614</v>
      </c>
      <c r="I171">
        <f>ROUND((imgresults!R169/imgresults!F169)*100,3)</f>
        <v>84.811999999999998</v>
      </c>
      <c r="J171">
        <f>ROUND((imgresults!M169/imgresults!G169)*100,3)</f>
        <v>77.171999999999997</v>
      </c>
      <c r="K171">
        <f>ROUND((imgresults!S169/imgresults!G169)*100,3)</f>
        <v>91.497</v>
      </c>
      <c r="M171">
        <f t="shared" si="10"/>
        <v>24.778000000000006</v>
      </c>
      <c r="N171">
        <f t="shared" si="11"/>
        <v>58.786999999999999</v>
      </c>
      <c r="O171">
        <f t="shared" si="12"/>
        <v>8.8220000000000027</v>
      </c>
      <c r="P171">
        <f t="shared" si="13"/>
        <v>17.802000000000007</v>
      </c>
      <c r="Q171">
        <f t="shared" si="14"/>
        <v>-14.325000000000003</v>
      </c>
    </row>
    <row r="172" spans="2:17" x14ac:dyDescent="0.35">
      <c r="B172">
        <f>ROUND((imgresults!I170/imgresults!C170)*100,3)</f>
        <v>84.891000000000005</v>
      </c>
      <c r="C172">
        <f>ROUND((imgresults!O170/imgresults!C170)*100,3)</f>
        <v>62.362000000000002</v>
      </c>
      <c r="D172">
        <f>ROUND((imgresults!J170/imgresults!D170)*100,3)</f>
        <v>91.774000000000001</v>
      </c>
      <c r="E172">
        <f>ROUND((imgresults!R170/imgresults!D170)*100,3)</f>
        <v>56.908999999999999</v>
      </c>
      <c r="F172">
        <f>ROUND((imgresults!K170/imgresults!E170)*100,3)</f>
        <v>113.768</v>
      </c>
      <c r="G172">
        <f>ROUND((imgresults!Q170/imgresults!E170)*100,3)</f>
        <v>125.083</v>
      </c>
      <c r="H172">
        <f>ROUND((imgresults!L170/imgresults!F170)*100,3)</f>
        <v>100.956</v>
      </c>
      <c r="I172">
        <f>ROUND((imgresults!R170/imgresults!F170)*100,3)</f>
        <v>162.934</v>
      </c>
      <c r="J172">
        <f>ROUND((imgresults!M170/imgresults!G170)*100,3)</f>
        <v>92.27</v>
      </c>
      <c r="K172">
        <f>ROUND((imgresults!S170/imgresults!G170)*100,3)</f>
        <v>98.736999999999995</v>
      </c>
      <c r="M172">
        <f t="shared" si="10"/>
        <v>22.529000000000003</v>
      </c>
      <c r="N172">
        <f t="shared" si="11"/>
        <v>34.865000000000002</v>
      </c>
      <c r="O172">
        <f t="shared" si="12"/>
        <v>-11.314999999999998</v>
      </c>
      <c r="P172">
        <f t="shared" si="13"/>
        <v>-61.977999999999994</v>
      </c>
      <c r="Q172">
        <f t="shared" si="14"/>
        <v>-6.4669999999999987</v>
      </c>
    </row>
    <row r="173" spans="2:17" x14ac:dyDescent="0.35">
      <c r="B173">
        <f>ROUND((imgresults!I171/imgresults!C171)*100,3)</f>
        <v>116.264</v>
      </c>
      <c r="C173">
        <f>ROUND((imgresults!O171/imgresults!C171)*100,3)</f>
        <v>101.488</v>
      </c>
      <c r="D173">
        <f>ROUND((imgresults!J171/imgresults!D171)*100,3)</f>
        <v>95.742999999999995</v>
      </c>
      <c r="E173">
        <f>ROUND((imgresults!R171/imgresults!D171)*100,3)</f>
        <v>62.78</v>
      </c>
      <c r="F173">
        <f>ROUND((imgresults!K171/imgresults!E171)*100,3)</f>
        <v>115.93</v>
      </c>
      <c r="G173">
        <f>ROUND((imgresults!Q171/imgresults!E171)*100,3)</f>
        <v>109.71599999999999</v>
      </c>
      <c r="H173">
        <f>ROUND((imgresults!L171/imgresults!F171)*100,3)</f>
        <v>287.19600000000003</v>
      </c>
      <c r="I173">
        <f>ROUND((imgresults!R171/imgresults!F171)*100,3)</f>
        <v>265.32900000000001</v>
      </c>
      <c r="J173">
        <f>ROUND((imgresults!M171/imgresults!G171)*100,3)</f>
        <v>87.061000000000007</v>
      </c>
      <c r="K173">
        <f>ROUND((imgresults!S171/imgresults!G171)*100,3)</f>
        <v>96.486999999999995</v>
      </c>
      <c r="M173">
        <f t="shared" si="10"/>
        <v>14.775999999999996</v>
      </c>
      <c r="N173">
        <f t="shared" si="11"/>
        <v>32.962999999999994</v>
      </c>
      <c r="O173">
        <f t="shared" si="12"/>
        <v>6.2140000000000128</v>
      </c>
      <c r="P173">
        <f t="shared" si="13"/>
        <v>21.867000000000019</v>
      </c>
      <c r="Q173">
        <f t="shared" si="14"/>
        <v>-9.4259999999999877</v>
      </c>
    </row>
    <row r="174" spans="2:17" x14ac:dyDescent="0.35">
      <c r="B174">
        <f>ROUND((imgresults!I172/imgresults!C172)*100,3)</f>
        <v>110.791</v>
      </c>
      <c r="C174">
        <f>ROUND((imgresults!O172/imgresults!C172)*100,3)</f>
        <v>100.765</v>
      </c>
      <c r="D174">
        <f>ROUND((imgresults!J172/imgresults!D172)*100,3)</f>
        <v>101.422</v>
      </c>
      <c r="E174">
        <f>ROUND((imgresults!R172/imgresults!D172)*100,3)</f>
        <v>43.408999999999999</v>
      </c>
      <c r="F174">
        <f>ROUND((imgresults!K172/imgresults!E172)*100,3)</f>
        <v>98.863</v>
      </c>
      <c r="G174">
        <f>ROUND((imgresults!Q172/imgresults!E172)*100,3)</f>
        <v>103.755</v>
      </c>
      <c r="H174">
        <f>ROUND((imgresults!L172/imgresults!F172)*100,3)</f>
        <v>132.06399999999999</v>
      </c>
      <c r="I174">
        <f>ROUND((imgresults!R172/imgresults!F172)*100,3)</f>
        <v>106.377</v>
      </c>
      <c r="J174">
        <f>ROUND((imgresults!M172/imgresults!G172)*100,3)</f>
        <v>99.772999999999996</v>
      </c>
      <c r="K174">
        <f>ROUND((imgresults!S172/imgresults!G172)*100,3)</f>
        <v>101.496</v>
      </c>
      <c r="M174">
        <f t="shared" si="10"/>
        <v>10.025999999999996</v>
      </c>
      <c r="N174">
        <f t="shared" si="11"/>
        <v>58.012999999999998</v>
      </c>
      <c r="O174">
        <f t="shared" si="12"/>
        <v>-4.8919999999999959</v>
      </c>
      <c r="P174">
        <f t="shared" si="13"/>
        <v>25.686999999999998</v>
      </c>
      <c r="Q174">
        <f t="shared" si="14"/>
        <v>-1.722999999999999</v>
      </c>
    </row>
    <row r="175" spans="2:17" x14ac:dyDescent="0.35">
      <c r="B175">
        <f>ROUND((imgresults!I173/imgresults!C173)*100,3)</f>
        <v>110.264</v>
      </c>
      <c r="C175">
        <f>ROUND((imgresults!O173/imgresults!C173)*100,3)</f>
        <v>108.491</v>
      </c>
      <c r="D175">
        <f>ROUND((imgresults!J173/imgresults!D173)*100,3)</f>
        <v>109.16</v>
      </c>
      <c r="E175">
        <f>ROUND((imgresults!R173/imgresults!D173)*100,3)</f>
        <v>78.373000000000005</v>
      </c>
      <c r="F175">
        <f>ROUND((imgresults!K173/imgresults!E173)*100,3)</f>
        <v>128.57599999999999</v>
      </c>
      <c r="G175">
        <f>ROUND((imgresults!Q173/imgresults!E173)*100,3)</f>
        <v>134.43700000000001</v>
      </c>
      <c r="H175">
        <f>ROUND((imgresults!L173/imgresults!F173)*100,3)</f>
        <v>122.346</v>
      </c>
      <c r="I175">
        <f>ROUND((imgresults!R173/imgresults!F173)*100,3)</f>
        <v>136.01900000000001</v>
      </c>
      <c r="J175">
        <f>ROUND((imgresults!M173/imgresults!G173)*100,3)</f>
        <v>83.260999999999996</v>
      </c>
      <c r="K175">
        <f>ROUND((imgresults!S173/imgresults!G173)*100,3)</f>
        <v>87.893000000000001</v>
      </c>
      <c r="M175">
        <f t="shared" si="10"/>
        <v>1.7729999999999961</v>
      </c>
      <c r="N175">
        <f t="shared" si="11"/>
        <v>30.786999999999992</v>
      </c>
      <c r="O175">
        <f t="shared" si="12"/>
        <v>-5.8610000000000184</v>
      </c>
      <c r="P175">
        <f t="shared" si="13"/>
        <v>-13.673000000000002</v>
      </c>
      <c r="Q175">
        <f t="shared" si="14"/>
        <v>-4.632000000000005</v>
      </c>
    </row>
    <row r="176" spans="2:17" x14ac:dyDescent="0.35">
      <c r="B176">
        <f>ROUND((imgresults!I174/imgresults!C174)*100,3)</f>
        <v>97.718999999999994</v>
      </c>
      <c r="C176">
        <f>ROUND((imgresults!O174/imgresults!C174)*100,3)</f>
        <v>96.741</v>
      </c>
      <c r="D176">
        <f>ROUND((imgresults!J174/imgresults!D174)*100,3)</f>
        <v>93.397000000000006</v>
      </c>
      <c r="E176">
        <f>ROUND((imgresults!R174/imgresults!D174)*100,3)</f>
        <v>51.777999999999999</v>
      </c>
      <c r="F176">
        <f>ROUND((imgresults!K174/imgresults!E174)*100,3)</f>
        <v>107.246</v>
      </c>
      <c r="G176">
        <f>ROUND((imgresults!Q174/imgresults!E174)*100,3)</f>
        <v>116.849</v>
      </c>
      <c r="H176">
        <f>ROUND((imgresults!L174/imgresults!F174)*100,3)</f>
        <v>453.572</v>
      </c>
      <c r="I176">
        <f>ROUND((imgresults!R174/imgresults!F174)*100,3)</f>
        <v>1342.34</v>
      </c>
      <c r="J176">
        <f>ROUND((imgresults!M174/imgresults!G174)*100,3)</f>
        <v>131.447</v>
      </c>
      <c r="K176">
        <f>ROUND((imgresults!S174/imgresults!G174)*100,3)</f>
        <v>116.877</v>
      </c>
      <c r="M176">
        <f t="shared" si="10"/>
        <v>0.97799999999999443</v>
      </c>
      <c r="N176">
        <f t="shared" si="11"/>
        <v>41.619000000000007</v>
      </c>
      <c r="O176">
        <f t="shared" si="12"/>
        <v>-9.6030000000000086</v>
      </c>
      <c r="P176">
        <f t="shared" si="13"/>
        <v>-888.76799999999992</v>
      </c>
      <c r="Q176">
        <f t="shared" si="14"/>
        <v>14.570000000000007</v>
      </c>
    </row>
    <row r="177" spans="2:17" x14ac:dyDescent="0.35">
      <c r="B177">
        <f>ROUND((imgresults!I175/imgresults!C175)*100,3)</f>
        <v>152.392</v>
      </c>
      <c r="C177">
        <f>ROUND((imgresults!O175/imgresults!C175)*100,3)</f>
        <v>167.45500000000001</v>
      </c>
      <c r="D177">
        <f>ROUND((imgresults!J175/imgresults!D175)*100,3)</f>
        <v>128.143</v>
      </c>
      <c r="E177">
        <f>ROUND((imgresults!R175/imgresults!D175)*100,3)</f>
        <v>76.167000000000002</v>
      </c>
      <c r="F177">
        <f>ROUND((imgresults!K175/imgresults!E175)*100,3)</f>
        <v>151.648</v>
      </c>
      <c r="G177">
        <f>ROUND((imgresults!Q175/imgresults!E175)*100,3)</f>
        <v>174.67</v>
      </c>
      <c r="H177">
        <f>ROUND((imgresults!L175/imgresults!F175)*100,3)</f>
        <v>96.933000000000007</v>
      </c>
      <c r="I177">
        <f>ROUND((imgresults!R175/imgresults!F175)*100,3)</f>
        <v>118.572</v>
      </c>
      <c r="J177">
        <f>ROUND((imgresults!M175/imgresults!G175)*100,3)</f>
        <v>95.486999999999995</v>
      </c>
      <c r="K177">
        <f>ROUND((imgresults!S175/imgresults!G175)*100,3)</f>
        <v>88.978999999999999</v>
      </c>
      <c r="M177">
        <f t="shared" si="10"/>
        <v>-15.063000000000017</v>
      </c>
      <c r="N177">
        <f t="shared" si="11"/>
        <v>51.975999999999999</v>
      </c>
      <c r="O177">
        <f t="shared" si="12"/>
        <v>-23.021999999999991</v>
      </c>
      <c r="P177">
        <f t="shared" si="13"/>
        <v>-21.638999999999996</v>
      </c>
      <c r="Q177">
        <f t="shared" si="14"/>
        <v>6.5079999999999956</v>
      </c>
    </row>
    <row r="178" spans="2:17" x14ac:dyDescent="0.35">
      <c r="B178">
        <f>ROUND((imgresults!I176/imgresults!C176)*100,3)</f>
        <v>122.621</v>
      </c>
      <c r="C178">
        <f>ROUND((imgresults!O176/imgresults!C176)*100,3)</f>
        <v>124.94199999999999</v>
      </c>
      <c r="D178">
        <f>ROUND((imgresults!J176/imgresults!D176)*100,3)</f>
        <v>126.348</v>
      </c>
      <c r="E178">
        <f>ROUND((imgresults!R176/imgresults!D176)*100,3)</f>
        <v>50.183999999999997</v>
      </c>
      <c r="F178">
        <f>ROUND((imgresults!K176/imgresults!E176)*100,3)</f>
        <v>189.244</v>
      </c>
      <c r="G178">
        <f>ROUND((imgresults!Q176/imgresults!E176)*100,3)</f>
        <v>201.43799999999999</v>
      </c>
      <c r="H178">
        <f>ROUND((imgresults!L176/imgresults!F176)*100,3)</f>
        <v>118.84</v>
      </c>
      <c r="I178">
        <f>ROUND((imgresults!R176/imgresults!F176)*100,3)</f>
        <v>96.353999999999999</v>
      </c>
      <c r="J178">
        <f>ROUND((imgresults!M176/imgresults!G176)*100,3)</f>
        <v>90.936999999999998</v>
      </c>
      <c r="K178">
        <f>ROUND((imgresults!S176/imgresults!G176)*100,3)</f>
        <v>95.751999999999995</v>
      </c>
      <c r="M178">
        <f t="shared" si="10"/>
        <v>-2.320999999999998</v>
      </c>
      <c r="N178">
        <f t="shared" si="11"/>
        <v>76.164000000000001</v>
      </c>
      <c r="O178">
        <f t="shared" si="12"/>
        <v>-12.193999999999988</v>
      </c>
      <c r="P178">
        <f t="shared" si="13"/>
        <v>22.486000000000004</v>
      </c>
      <c r="Q178">
        <f t="shared" si="14"/>
        <v>-4.8149999999999977</v>
      </c>
    </row>
    <row r="179" spans="2:17" x14ac:dyDescent="0.35">
      <c r="B179">
        <f>ROUND((imgresults!I177/imgresults!C177)*100,3)</f>
        <v>41.658000000000001</v>
      </c>
      <c r="C179">
        <f>ROUND((imgresults!O177/imgresults!C177)*100,3)</f>
        <v>48.204999999999998</v>
      </c>
      <c r="D179">
        <f>ROUND((imgresults!J177/imgresults!D177)*100,3)</f>
        <v>90.875</v>
      </c>
      <c r="E179">
        <f>ROUND((imgresults!R177/imgresults!D177)*100,3)</f>
        <v>68.16</v>
      </c>
      <c r="F179">
        <f>ROUND((imgresults!K177/imgresults!E177)*100,3)</f>
        <v>120.44799999999999</v>
      </c>
      <c r="G179">
        <f>ROUND((imgresults!Q177/imgresults!E177)*100,3)</f>
        <v>122.18</v>
      </c>
      <c r="H179">
        <f>ROUND((imgresults!L177/imgresults!F177)*100,3)</f>
        <v>519.66200000000003</v>
      </c>
      <c r="I179">
        <f>ROUND((imgresults!R177/imgresults!F177)*100,3)</f>
        <v>591.71</v>
      </c>
      <c r="J179">
        <f>ROUND((imgresults!M177/imgresults!G177)*100,3)</f>
        <v>87.596000000000004</v>
      </c>
      <c r="K179">
        <f>ROUND((imgresults!S177/imgresults!G177)*100,3)</f>
        <v>87.513999999999996</v>
      </c>
      <c r="M179">
        <f t="shared" si="10"/>
        <v>-6.546999999999997</v>
      </c>
      <c r="N179">
        <f t="shared" si="11"/>
        <v>22.715000000000003</v>
      </c>
      <c r="O179">
        <f t="shared" si="12"/>
        <v>-1.7320000000000135</v>
      </c>
      <c r="P179">
        <f t="shared" si="13"/>
        <v>-72.048000000000002</v>
      </c>
      <c r="Q179">
        <f t="shared" si="14"/>
        <v>8.2000000000007844E-2</v>
      </c>
    </row>
    <row r="180" spans="2:17" x14ac:dyDescent="0.35">
      <c r="B180">
        <f>ROUND((imgresults!I178/imgresults!C178)*100,3)</f>
        <v>123.224</v>
      </c>
      <c r="C180">
        <f>ROUND((imgresults!O178/imgresults!C178)*100,3)</f>
        <v>116.729</v>
      </c>
      <c r="D180">
        <f>ROUND((imgresults!J178/imgresults!D178)*100,3)</f>
        <v>90.302999999999997</v>
      </c>
      <c r="E180">
        <f>ROUND((imgresults!R178/imgresults!D178)*100,3)</f>
        <v>49.125999999999998</v>
      </c>
      <c r="F180">
        <f>ROUND((imgresults!K178/imgresults!E178)*100,3)</f>
        <v>115.739</v>
      </c>
      <c r="G180">
        <f>ROUND((imgresults!Q178/imgresults!E178)*100,3)</f>
        <v>118.777</v>
      </c>
      <c r="H180">
        <f>ROUND((imgresults!L178/imgresults!F178)*100,3)</f>
        <v>226.96899999999999</v>
      </c>
      <c r="I180">
        <f>ROUND((imgresults!R178/imgresults!F178)*100,3)</f>
        <v>246.35599999999999</v>
      </c>
      <c r="J180">
        <f>ROUND((imgresults!M178/imgresults!G178)*100,3)</f>
        <v>96.727999999999994</v>
      </c>
      <c r="K180">
        <f>ROUND((imgresults!S178/imgresults!G178)*100,3)</f>
        <v>107.19499999999999</v>
      </c>
      <c r="M180">
        <f t="shared" si="10"/>
        <v>6.4950000000000045</v>
      </c>
      <c r="N180">
        <f t="shared" si="11"/>
        <v>41.177</v>
      </c>
      <c r="O180">
        <f t="shared" si="12"/>
        <v>-3.0379999999999967</v>
      </c>
      <c r="P180">
        <f t="shared" si="13"/>
        <v>-19.387</v>
      </c>
      <c r="Q180">
        <f t="shared" si="14"/>
        <v>-10.466999999999999</v>
      </c>
    </row>
    <row r="181" spans="2:17" x14ac:dyDescent="0.35">
      <c r="B181">
        <f>ROUND((imgresults!I179/imgresults!C179)*100,3)</f>
        <v>106.056</v>
      </c>
      <c r="C181">
        <f>ROUND((imgresults!O179/imgresults!C179)*100,3)</f>
        <v>106.44499999999999</v>
      </c>
      <c r="D181">
        <f>ROUND((imgresults!J179/imgresults!D179)*100,3)</f>
        <v>89.984999999999999</v>
      </c>
      <c r="E181">
        <f>ROUND((imgresults!R179/imgresults!D179)*100,3)</f>
        <v>60.402999999999999</v>
      </c>
      <c r="F181">
        <f>ROUND((imgresults!K179/imgresults!E179)*100,3)</f>
        <v>124.834</v>
      </c>
      <c r="G181">
        <f>ROUND((imgresults!Q179/imgresults!E179)*100,3)</f>
        <v>112.38500000000001</v>
      </c>
      <c r="H181">
        <f>ROUND((imgresults!L179/imgresults!F179)*100,3)</f>
        <v>173.04499999999999</v>
      </c>
      <c r="I181">
        <f>ROUND((imgresults!R179/imgresults!F179)*100,3)</f>
        <v>223.68899999999999</v>
      </c>
      <c r="J181">
        <f>ROUND((imgresults!M179/imgresults!G179)*100,3)</f>
        <v>102.871</v>
      </c>
      <c r="K181">
        <f>ROUND((imgresults!S179/imgresults!G179)*100,3)</f>
        <v>103.605</v>
      </c>
      <c r="M181">
        <f t="shared" si="10"/>
        <v>-0.38899999999999579</v>
      </c>
      <c r="N181">
        <f t="shared" si="11"/>
        <v>29.582000000000001</v>
      </c>
      <c r="O181">
        <f t="shared" si="12"/>
        <v>12.448999999999998</v>
      </c>
      <c r="P181">
        <f t="shared" si="13"/>
        <v>-50.644000000000005</v>
      </c>
      <c r="Q181">
        <f t="shared" si="14"/>
        <v>-0.73400000000000887</v>
      </c>
    </row>
    <row r="182" spans="2:17" x14ac:dyDescent="0.35">
      <c r="B182">
        <f>ROUND((imgresults!I180/imgresults!C180)*100,3)</f>
        <v>125.187</v>
      </c>
      <c r="C182">
        <f>ROUND((imgresults!O180/imgresults!C180)*100,3)</f>
        <v>114.206</v>
      </c>
      <c r="D182">
        <f>ROUND((imgresults!J180/imgresults!D180)*100,3)</f>
        <v>101.754</v>
      </c>
      <c r="E182">
        <f>ROUND((imgresults!R180/imgresults!D180)*100,3)</f>
        <v>62.671999999999997</v>
      </c>
      <c r="F182">
        <f>ROUND((imgresults!K180/imgresults!E180)*100,3)</f>
        <v>107.804</v>
      </c>
      <c r="G182">
        <f>ROUND((imgresults!Q180/imgresults!E180)*100,3)</f>
        <v>115.94499999999999</v>
      </c>
      <c r="H182">
        <f>ROUND((imgresults!L180/imgresults!F180)*100,3)</f>
        <v>182.42400000000001</v>
      </c>
      <c r="I182">
        <f>ROUND((imgresults!R180/imgresults!F180)*100,3)</f>
        <v>174.48400000000001</v>
      </c>
      <c r="J182">
        <f>ROUND((imgresults!M180/imgresults!G180)*100,3)</f>
        <v>95.313000000000002</v>
      </c>
      <c r="K182">
        <f>ROUND((imgresults!S180/imgresults!G180)*100,3)</f>
        <v>98.41</v>
      </c>
      <c r="M182">
        <f t="shared" si="10"/>
        <v>10.980999999999995</v>
      </c>
      <c r="N182">
        <f t="shared" si="11"/>
        <v>39.082000000000008</v>
      </c>
      <c r="O182">
        <f t="shared" si="12"/>
        <v>-8.1409999999999911</v>
      </c>
      <c r="P182">
        <f t="shared" si="13"/>
        <v>7.9399999999999977</v>
      </c>
      <c r="Q182">
        <f t="shared" si="14"/>
        <v>-3.0969999999999942</v>
      </c>
    </row>
    <row r="183" spans="2:17" x14ac:dyDescent="0.35">
      <c r="B183">
        <f>ROUND((imgresults!I181/imgresults!C181)*100,3)</f>
        <v>125.27200000000001</v>
      </c>
      <c r="C183">
        <f>ROUND((imgresults!O181/imgresults!C181)*100,3)</f>
        <v>108.291</v>
      </c>
      <c r="D183">
        <f>ROUND((imgresults!J181/imgresults!D181)*100,3)</f>
        <v>102.49</v>
      </c>
      <c r="E183">
        <f>ROUND((imgresults!R181/imgresults!D181)*100,3)</f>
        <v>81.811000000000007</v>
      </c>
      <c r="F183">
        <f>ROUND((imgresults!K181/imgresults!E181)*100,3)</f>
        <v>125.70099999999999</v>
      </c>
      <c r="G183">
        <f>ROUND((imgresults!Q181/imgresults!E181)*100,3)</f>
        <v>132.126</v>
      </c>
      <c r="H183">
        <f>ROUND((imgresults!L181/imgresults!F181)*100,3)</f>
        <v>181.64400000000001</v>
      </c>
      <c r="I183">
        <f>ROUND((imgresults!R181/imgresults!F181)*100,3)</f>
        <v>202.62</v>
      </c>
      <c r="J183">
        <f>ROUND((imgresults!M181/imgresults!G181)*100,3)</f>
        <v>85.564999999999998</v>
      </c>
      <c r="K183">
        <f>ROUND((imgresults!S181/imgresults!G181)*100,3)</f>
        <v>84.64</v>
      </c>
      <c r="M183">
        <f t="shared" si="10"/>
        <v>16.981000000000009</v>
      </c>
      <c r="N183">
        <f t="shared" si="11"/>
        <v>20.678999999999988</v>
      </c>
      <c r="O183">
        <f t="shared" si="12"/>
        <v>-6.4250000000000114</v>
      </c>
      <c r="P183">
        <f t="shared" si="13"/>
        <v>-20.975999999999999</v>
      </c>
      <c r="Q183">
        <f t="shared" si="14"/>
        <v>0.92499999999999716</v>
      </c>
    </row>
    <row r="184" spans="2:17" x14ac:dyDescent="0.35">
      <c r="B184">
        <f>ROUND((imgresults!I182/imgresults!C182)*100,3)</f>
        <v>98.361000000000004</v>
      </c>
      <c r="C184">
        <f>ROUND((imgresults!O182/imgresults!C182)*100,3)</f>
        <v>95.402000000000001</v>
      </c>
      <c r="D184">
        <f>ROUND((imgresults!J182/imgresults!D182)*100,3)</f>
        <v>90.305999999999997</v>
      </c>
      <c r="E184">
        <f>ROUND((imgresults!R182/imgresults!D182)*100,3)</f>
        <v>52.929000000000002</v>
      </c>
      <c r="F184">
        <f>ROUND((imgresults!K182/imgresults!E182)*100,3)</f>
        <v>117.405</v>
      </c>
      <c r="G184">
        <f>ROUND((imgresults!Q182/imgresults!E182)*100,3)</f>
        <v>122.842</v>
      </c>
      <c r="H184">
        <f>ROUND((imgresults!L182/imgresults!F182)*100,3)</f>
        <v>119.004</v>
      </c>
      <c r="I184">
        <f>ROUND((imgresults!R182/imgresults!F182)*100,3)</f>
        <v>120.279</v>
      </c>
      <c r="J184">
        <f>ROUND((imgresults!M182/imgresults!G182)*100,3)</f>
        <v>86.983999999999995</v>
      </c>
      <c r="K184">
        <f>ROUND((imgresults!S182/imgresults!G182)*100,3)</f>
        <v>93.811000000000007</v>
      </c>
      <c r="M184">
        <f t="shared" si="10"/>
        <v>2.9590000000000032</v>
      </c>
      <c r="N184">
        <f t="shared" si="11"/>
        <v>37.376999999999995</v>
      </c>
      <c r="O184">
        <f t="shared" si="12"/>
        <v>-5.4369999999999976</v>
      </c>
      <c r="P184">
        <f t="shared" si="13"/>
        <v>-1.2749999999999915</v>
      </c>
      <c r="Q184">
        <f t="shared" si="14"/>
        <v>-6.8270000000000124</v>
      </c>
    </row>
    <row r="185" spans="2:17" x14ac:dyDescent="0.35">
      <c r="B185">
        <f>ROUND((imgresults!I183/imgresults!C183)*100,3)</f>
        <v>91.073999999999998</v>
      </c>
      <c r="C185">
        <f>ROUND((imgresults!O183/imgresults!C183)*100,3)</f>
        <v>112.715</v>
      </c>
      <c r="D185">
        <f>ROUND((imgresults!J183/imgresults!D183)*100,3)</f>
        <v>103.608</v>
      </c>
      <c r="E185">
        <f>ROUND((imgresults!R183/imgresults!D183)*100,3)</f>
        <v>67.191000000000003</v>
      </c>
      <c r="F185">
        <f>ROUND((imgresults!K183/imgresults!E183)*100,3)</f>
        <v>161.07599999999999</v>
      </c>
      <c r="G185">
        <f>ROUND((imgresults!Q183/imgresults!E183)*100,3)</f>
        <v>155.30699999999999</v>
      </c>
      <c r="H185">
        <f>ROUND((imgresults!L183/imgresults!F183)*100,3)</f>
        <v>172.393</v>
      </c>
      <c r="I185">
        <f>ROUND((imgresults!R183/imgresults!F183)*100,3)</f>
        <v>183.7</v>
      </c>
      <c r="J185">
        <f>ROUND((imgresults!M183/imgresults!G183)*100,3)</f>
        <v>86.48</v>
      </c>
      <c r="K185">
        <f>ROUND((imgresults!S183/imgresults!G183)*100,3)</f>
        <v>94.2</v>
      </c>
      <c r="M185">
        <f t="shared" si="10"/>
        <v>-21.641000000000005</v>
      </c>
      <c r="N185">
        <f t="shared" si="11"/>
        <v>36.417000000000002</v>
      </c>
      <c r="O185">
        <f t="shared" si="12"/>
        <v>5.7690000000000055</v>
      </c>
      <c r="P185">
        <f t="shared" si="13"/>
        <v>-11.306999999999988</v>
      </c>
      <c r="Q185">
        <f t="shared" si="14"/>
        <v>-7.7199999999999989</v>
      </c>
    </row>
    <row r="186" spans="2:17" x14ac:dyDescent="0.35">
      <c r="B186">
        <f>ROUND((imgresults!I184/imgresults!C184)*100,3)</f>
        <v>81.468999999999994</v>
      </c>
      <c r="C186">
        <f>ROUND((imgresults!O184/imgresults!C184)*100,3)</f>
        <v>74.525000000000006</v>
      </c>
      <c r="D186">
        <f>ROUND((imgresults!J184/imgresults!D184)*100,3)</f>
        <v>102.97799999999999</v>
      </c>
      <c r="E186">
        <f>ROUND((imgresults!R184/imgresults!D184)*100,3)</f>
        <v>42.493000000000002</v>
      </c>
      <c r="F186">
        <f>ROUND((imgresults!K184/imgresults!E184)*100,3)</f>
        <v>139.482</v>
      </c>
      <c r="G186">
        <f>ROUND((imgresults!Q184/imgresults!E184)*100,3)</f>
        <v>142.79900000000001</v>
      </c>
      <c r="H186">
        <f>ROUND((imgresults!L184/imgresults!F184)*100,3)</f>
        <v>118.295</v>
      </c>
      <c r="I186">
        <f>ROUND((imgresults!R184/imgresults!F184)*100,3)</f>
        <v>131.89599999999999</v>
      </c>
      <c r="J186">
        <f>ROUND((imgresults!M184/imgresults!G184)*100,3)</f>
        <v>80.251000000000005</v>
      </c>
      <c r="K186">
        <f>ROUND((imgresults!S184/imgresults!G184)*100,3)</f>
        <v>85.84</v>
      </c>
      <c r="M186">
        <f t="shared" si="10"/>
        <v>6.9439999999999884</v>
      </c>
      <c r="N186">
        <f t="shared" si="11"/>
        <v>60.484999999999992</v>
      </c>
      <c r="O186">
        <f t="shared" si="12"/>
        <v>-3.3170000000000073</v>
      </c>
      <c r="P186">
        <f t="shared" si="13"/>
        <v>-13.600999999999985</v>
      </c>
      <c r="Q186">
        <f t="shared" si="14"/>
        <v>-5.5889999999999986</v>
      </c>
    </row>
    <row r="187" spans="2:17" x14ac:dyDescent="0.35">
      <c r="B187">
        <f>ROUND((imgresults!I185/imgresults!C185)*100,3)</f>
        <v>125.824</v>
      </c>
      <c r="C187">
        <f>ROUND((imgresults!O185/imgresults!C185)*100,3)</f>
        <v>83.004000000000005</v>
      </c>
      <c r="D187">
        <f>ROUND((imgresults!J185/imgresults!D185)*100,3)</f>
        <v>95.497</v>
      </c>
      <c r="E187">
        <f>ROUND((imgresults!R185/imgresults!D185)*100,3)</f>
        <v>50.305999999999997</v>
      </c>
      <c r="F187">
        <f>ROUND((imgresults!K185/imgresults!E185)*100,3)</f>
        <v>119.627</v>
      </c>
      <c r="G187">
        <f>ROUND((imgresults!Q185/imgresults!E185)*100,3)</f>
        <v>123.398</v>
      </c>
      <c r="H187">
        <f>ROUND((imgresults!L185/imgresults!F185)*100,3)</f>
        <v>207.35400000000001</v>
      </c>
      <c r="I187">
        <f>ROUND((imgresults!R185/imgresults!F185)*100,3)</f>
        <v>253.05099999999999</v>
      </c>
      <c r="J187">
        <f>ROUND((imgresults!M185/imgresults!G185)*100,3)</f>
        <v>96.126999999999995</v>
      </c>
      <c r="K187">
        <f>ROUND((imgresults!S185/imgresults!G185)*100,3)</f>
        <v>95.094999999999999</v>
      </c>
      <c r="M187">
        <f t="shared" si="10"/>
        <v>42.819999999999993</v>
      </c>
      <c r="N187">
        <f t="shared" si="11"/>
        <v>45.191000000000003</v>
      </c>
      <c r="O187">
        <f t="shared" si="12"/>
        <v>-3.7710000000000008</v>
      </c>
      <c r="P187">
        <f t="shared" si="13"/>
        <v>-45.696999999999974</v>
      </c>
      <c r="Q187">
        <f t="shared" si="14"/>
        <v>1.0319999999999965</v>
      </c>
    </row>
    <row r="188" spans="2:17" x14ac:dyDescent="0.35">
      <c r="B188">
        <f>ROUND((imgresults!I186/imgresults!C186)*100,3)</f>
        <v>205.447</v>
      </c>
      <c r="C188">
        <f>ROUND((imgresults!O186/imgresults!C186)*100,3)</f>
        <v>132.541</v>
      </c>
      <c r="D188">
        <f>ROUND((imgresults!J186/imgresults!D186)*100,3)</f>
        <v>126.282</v>
      </c>
      <c r="E188">
        <f>ROUND((imgresults!R186/imgresults!D186)*100,3)</f>
        <v>72.92</v>
      </c>
      <c r="F188">
        <f>ROUND((imgresults!K186/imgresults!E186)*100,3)</f>
        <v>138.43100000000001</v>
      </c>
      <c r="G188">
        <f>ROUND((imgresults!Q186/imgresults!E186)*100,3)</f>
        <v>132.46299999999999</v>
      </c>
      <c r="H188">
        <f>ROUND((imgresults!L186/imgresults!F186)*100,3)</f>
        <v>133.482</v>
      </c>
      <c r="I188">
        <f>ROUND((imgresults!R186/imgresults!F186)*100,3)</f>
        <v>102.83499999999999</v>
      </c>
      <c r="J188">
        <f>ROUND((imgresults!M186/imgresults!G186)*100,3)</f>
        <v>65.131</v>
      </c>
      <c r="K188">
        <f>ROUND((imgresults!S186/imgresults!G186)*100,3)</f>
        <v>78.616</v>
      </c>
      <c r="M188">
        <f t="shared" si="10"/>
        <v>72.906000000000006</v>
      </c>
      <c r="N188">
        <f t="shared" si="11"/>
        <v>53.361999999999995</v>
      </c>
      <c r="O188">
        <f t="shared" si="12"/>
        <v>5.9680000000000177</v>
      </c>
      <c r="P188">
        <f t="shared" si="13"/>
        <v>30.647000000000006</v>
      </c>
      <c r="Q188">
        <f t="shared" si="14"/>
        <v>-13.484999999999999</v>
      </c>
    </row>
    <row r="189" spans="2:17" x14ac:dyDescent="0.35">
      <c r="B189">
        <f>ROUND((imgresults!I187/imgresults!C187)*100,3)</f>
        <v>52.716000000000001</v>
      </c>
      <c r="C189">
        <f>ROUND((imgresults!O187/imgresults!C187)*100,3)</f>
        <v>52.034999999999997</v>
      </c>
      <c r="D189">
        <f>ROUND((imgresults!J187/imgresults!D187)*100,3)</f>
        <v>128.441</v>
      </c>
      <c r="E189">
        <f>ROUND((imgresults!R187/imgresults!D187)*100,3)</f>
        <v>74.807000000000002</v>
      </c>
      <c r="F189">
        <f>ROUND((imgresults!K187/imgresults!E187)*100,3)</f>
        <v>136.24799999999999</v>
      </c>
      <c r="G189">
        <f>ROUND((imgresults!Q187/imgresults!E187)*100,3)</f>
        <v>139.31200000000001</v>
      </c>
      <c r="H189">
        <f>ROUND((imgresults!L187/imgresults!F187)*100,3)</f>
        <v>113.274</v>
      </c>
      <c r="I189">
        <f>ROUND((imgresults!R187/imgresults!F187)*100,3)</f>
        <v>133.221</v>
      </c>
      <c r="J189">
        <f>ROUND((imgresults!M187/imgresults!G187)*100,3)</f>
        <v>89.158000000000001</v>
      </c>
      <c r="K189">
        <f>ROUND((imgresults!S187/imgresults!G187)*100,3)</f>
        <v>86.988</v>
      </c>
      <c r="M189">
        <f t="shared" si="10"/>
        <v>0.68100000000000449</v>
      </c>
      <c r="N189">
        <f t="shared" si="11"/>
        <v>53.634</v>
      </c>
      <c r="O189">
        <f t="shared" si="12"/>
        <v>-3.0640000000000214</v>
      </c>
      <c r="P189">
        <f t="shared" si="13"/>
        <v>-19.947000000000003</v>
      </c>
      <c r="Q189">
        <f t="shared" si="14"/>
        <v>2.1700000000000017</v>
      </c>
    </row>
    <row r="190" spans="2:17" x14ac:dyDescent="0.35">
      <c r="B190">
        <f>ROUND((imgresults!I188/imgresults!C188)*100,3)</f>
        <v>96.245000000000005</v>
      </c>
      <c r="C190">
        <f>ROUND((imgresults!O188/imgresults!C188)*100,3)</f>
        <v>81.766999999999996</v>
      </c>
      <c r="D190">
        <f>ROUND((imgresults!J188/imgresults!D188)*100,3)</f>
        <v>84.043000000000006</v>
      </c>
      <c r="E190">
        <f>ROUND((imgresults!R188/imgresults!D188)*100,3)</f>
        <v>47.85</v>
      </c>
      <c r="F190">
        <f>ROUND((imgresults!K188/imgresults!E188)*100,3)</f>
        <v>123.53700000000001</v>
      </c>
      <c r="G190">
        <f>ROUND((imgresults!Q188/imgresults!E188)*100,3)</f>
        <v>117.642</v>
      </c>
      <c r="H190">
        <f>ROUND((imgresults!L188/imgresults!F188)*100,3)</f>
        <v>300.66500000000002</v>
      </c>
      <c r="I190">
        <f>ROUND((imgresults!R188/imgresults!F188)*100,3)</f>
        <v>406.63400000000001</v>
      </c>
      <c r="J190">
        <f>ROUND((imgresults!M188/imgresults!G188)*100,3)</f>
        <v>92.881</v>
      </c>
      <c r="K190">
        <f>ROUND((imgresults!S188/imgresults!G188)*100,3)</f>
        <v>93.856999999999999</v>
      </c>
      <c r="M190">
        <f t="shared" si="10"/>
        <v>14.478000000000009</v>
      </c>
      <c r="N190">
        <f t="shared" si="11"/>
        <v>36.193000000000005</v>
      </c>
      <c r="O190">
        <f t="shared" si="12"/>
        <v>5.8950000000000102</v>
      </c>
      <c r="P190">
        <f t="shared" si="13"/>
        <v>-105.96899999999999</v>
      </c>
      <c r="Q190">
        <f t="shared" si="14"/>
        <v>-0.97599999999999909</v>
      </c>
    </row>
    <row r="191" spans="2:17" x14ac:dyDescent="0.35">
      <c r="B191">
        <f>ROUND((imgresults!I189/imgresults!C189)*100,3)</f>
        <v>9.4540000000000006</v>
      </c>
      <c r="C191">
        <f>ROUND((imgresults!O189/imgresults!C189)*100,3)</f>
        <v>9.1590000000000007</v>
      </c>
      <c r="D191">
        <f>ROUND((imgresults!J189/imgresults!D189)*100,3)</f>
        <v>105.32899999999999</v>
      </c>
      <c r="E191">
        <f>ROUND((imgresults!R189/imgresults!D189)*100,3)</f>
        <v>68.372</v>
      </c>
      <c r="F191">
        <f>ROUND((imgresults!K189/imgresults!E189)*100,3)</f>
        <v>159.30199999999999</v>
      </c>
      <c r="G191">
        <f>ROUND((imgresults!Q189/imgresults!E189)*100,3)</f>
        <v>160.22800000000001</v>
      </c>
      <c r="H191">
        <f>ROUND((imgresults!L189/imgresults!F189)*100,3)</f>
        <v>112.208</v>
      </c>
      <c r="I191">
        <f>ROUND((imgresults!R189/imgresults!F189)*100,3)</f>
        <v>158.47200000000001</v>
      </c>
      <c r="J191">
        <f>ROUND((imgresults!M189/imgresults!G189)*100,3)</f>
        <v>82.37</v>
      </c>
      <c r="K191">
        <f>ROUND((imgresults!S189/imgresults!G189)*100,3)</f>
        <v>75.494</v>
      </c>
      <c r="M191">
        <f t="shared" si="10"/>
        <v>0.29499999999999993</v>
      </c>
      <c r="N191">
        <f t="shared" si="11"/>
        <v>36.956999999999994</v>
      </c>
      <c r="O191">
        <f t="shared" si="12"/>
        <v>-0.92600000000001614</v>
      </c>
      <c r="P191">
        <f t="shared" si="13"/>
        <v>-46.26400000000001</v>
      </c>
      <c r="Q191">
        <f t="shared" si="14"/>
        <v>6.8760000000000048</v>
      </c>
    </row>
    <row r="192" spans="2:17" x14ac:dyDescent="0.35">
      <c r="B192">
        <f>ROUND((imgresults!I190/imgresults!C190)*100,3)</f>
        <v>128.62200000000001</v>
      </c>
      <c r="C192">
        <f>ROUND((imgresults!O190/imgresults!C190)*100,3)</f>
        <v>118.114</v>
      </c>
      <c r="D192">
        <f>ROUND((imgresults!J190/imgresults!D190)*100,3)</f>
        <v>122.839</v>
      </c>
      <c r="E192">
        <f>ROUND((imgresults!R190/imgresults!D190)*100,3)</f>
        <v>96.481999999999999</v>
      </c>
      <c r="F192">
        <f>ROUND((imgresults!K190/imgresults!E190)*100,3)</f>
        <v>116.244</v>
      </c>
      <c r="G192">
        <f>ROUND((imgresults!Q190/imgresults!E190)*100,3)</f>
        <v>119.179</v>
      </c>
      <c r="H192">
        <f>ROUND((imgresults!L190/imgresults!F190)*100,3)</f>
        <v>103.60899999999999</v>
      </c>
      <c r="I192">
        <f>ROUND((imgresults!R190/imgresults!F190)*100,3)</f>
        <v>139.767</v>
      </c>
      <c r="J192">
        <f>ROUND((imgresults!M190/imgresults!G190)*100,3)</f>
        <v>86.081000000000003</v>
      </c>
      <c r="K192">
        <f>ROUND((imgresults!S190/imgresults!G190)*100,3)</f>
        <v>84.463999999999999</v>
      </c>
      <c r="M192">
        <f t="shared" si="10"/>
        <v>10.50800000000001</v>
      </c>
      <c r="N192">
        <f t="shared" si="11"/>
        <v>26.356999999999999</v>
      </c>
      <c r="O192">
        <f t="shared" si="12"/>
        <v>-2.9350000000000023</v>
      </c>
      <c r="P192">
        <f t="shared" si="13"/>
        <v>-36.158000000000001</v>
      </c>
      <c r="Q192">
        <f t="shared" si="14"/>
        <v>1.6170000000000044</v>
      </c>
    </row>
    <row r="193" spans="2:24" x14ac:dyDescent="0.35">
      <c r="B193">
        <f>ROUND((imgresults!I191/imgresults!C191)*100,3)</f>
        <v>118.94199999999999</v>
      </c>
      <c r="C193">
        <f>ROUND((imgresults!O191/imgresults!C191)*100,3)</f>
        <v>23.062999999999999</v>
      </c>
      <c r="D193">
        <f>ROUND((imgresults!J191/imgresults!D191)*100,3)</f>
        <v>85.540999999999997</v>
      </c>
      <c r="E193">
        <f>ROUND((imgresults!R191/imgresults!D191)*100,3)</f>
        <v>49.198</v>
      </c>
      <c r="F193">
        <f>ROUND((imgresults!K191/imgresults!E191)*100,3)</f>
        <v>141.27099999999999</v>
      </c>
      <c r="G193">
        <f>ROUND((imgresults!Q191/imgresults!E191)*100,3)</f>
        <v>143.45099999999999</v>
      </c>
      <c r="H193">
        <f>ROUND((imgresults!L191/imgresults!F191)*100,3)</f>
        <v>316.93799999999999</v>
      </c>
      <c r="I193">
        <f>ROUND((imgresults!R191/imgresults!F191)*100,3)</f>
        <v>271.822</v>
      </c>
      <c r="J193">
        <f>ROUND((imgresults!M191/imgresults!G191)*100,3)</f>
        <v>88.149000000000001</v>
      </c>
      <c r="K193">
        <f>ROUND((imgresults!S191/imgresults!G191)*100,3)</f>
        <v>93.716999999999999</v>
      </c>
      <c r="M193">
        <f t="shared" si="10"/>
        <v>95.878999999999991</v>
      </c>
      <c r="N193">
        <f t="shared" si="11"/>
        <v>36.342999999999996</v>
      </c>
      <c r="O193">
        <f t="shared" si="12"/>
        <v>-2.1800000000000068</v>
      </c>
      <c r="P193">
        <f t="shared" si="13"/>
        <v>45.115999999999985</v>
      </c>
      <c r="Q193">
        <f t="shared" si="14"/>
        <v>-5.5679999999999978</v>
      </c>
    </row>
    <row r="194" spans="2:24" x14ac:dyDescent="0.35">
      <c r="B194">
        <f>ROUND((imgresults!I192/imgresults!C192)*100,3)</f>
        <v>96.897000000000006</v>
      </c>
      <c r="C194">
        <f>ROUND((imgresults!O192/imgresults!C192)*100,3)</f>
        <v>142.821</v>
      </c>
      <c r="D194">
        <f>ROUND((imgresults!J192/imgresults!D192)*100,3)</f>
        <v>83.986000000000004</v>
      </c>
      <c r="E194">
        <f>ROUND((imgresults!R192/imgresults!D192)*100,3)</f>
        <v>39.399000000000001</v>
      </c>
      <c r="F194">
        <f>ROUND((imgresults!K192/imgresults!E192)*100,3)</f>
        <v>138.88</v>
      </c>
      <c r="G194">
        <f>ROUND((imgresults!Q192/imgresults!E192)*100,3)</f>
        <v>141.398</v>
      </c>
      <c r="H194">
        <f>ROUND((imgresults!L192/imgresults!F192)*100,3)</f>
        <v>255.59200000000001</v>
      </c>
      <c r="I194">
        <f>ROUND((imgresults!R192/imgresults!F192)*100,3)</f>
        <v>211.65299999999999</v>
      </c>
      <c r="J194">
        <f>ROUND((imgresults!M192/imgresults!G192)*100,3)</f>
        <v>80.994</v>
      </c>
      <c r="K194">
        <f>ROUND((imgresults!S192/imgresults!G192)*100,3)</f>
        <v>91.787000000000006</v>
      </c>
      <c r="M194">
        <f t="shared" si="10"/>
        <v>-45.923999999999992</v>
      </c>
      <c r="N194">
        <f t="shared" si="11"/>
        <v>44.587000000000003</v>
      </c>
      <c r="O194">
        <f t="shared" si="12"/>
        <v>-2.5180000000000007</v>
      </c>
      <c r="P194">
        <f t="shared" si="13"/>
        <v>43.939000000000021</v>
      </c>
      <c r="Q194">
        <f t="shared" si="14"/>
        <v>-10.793000000000006</v>
      </c>
    </row>
    <row r="195" spans="2:24" x14ac:dyDescent="0.35">
      <c r="B195">
        <f>ROUND((imgresults!I193/imgresults!C193)*100,3)</f>
        <v>318.11799999999999</v>
      </c>
      <c r="C195">
        <f>ROUND((imgresults!O193/imgresults!C193)*100,3)</f>
        <v>206.63200000000001</v>
      </c>
      <c r="D195">
        <f>ROUND((imgresults!J193/imgresults!D193)*100,3)</f>
        <v>93.251000000000005</v>
      </c>
      <c r="E195">
        <f>ROUND((imgresults!R193/imgresults!D193)*100,3)</f>
        <v>51.441000000000003</v>
      </c>
      <c r="F195">
        <f>ROUND((imgresults!K193/imgresults!E193)*100,3)</f>
        <v>145</v>
      </c>
      <c r="G195">
        <f>ROUND((imgresults!Q193/imgresults!E193)*100,3)</f>
        <v>152.97499999999999</v>
      </c>
      <c r="H195">
        <f>ROUND((imgresults!L193/imgresults!F193)*100,3)</f>
        <v>151.922</v>
      </c>
      <c r="I195">
        <f>ROUND((imgresults!R193/imgresults!F193)*100,3)</f>
        <v>163.61500000000001</v>
      </c>
      <c r="J195">
        <f>ROUND((imgresults!M193/imgresults!G193)*100,3)</f>
        <v>87.795000000000002</v>
      </c>
      <c r="K195">
        <f>ROUND((imgresults!S193/imgresults!G193)*100,3)</f>
        <v>92.981999999999999</v>
      </c>
      <c r="M195">
        <f t="shared" si="10"/>
        <v>111.48599999999999</v>
      </c>
      <c r="N195">
        <f t="shared" si="11"/>
        <v>41.81</v>
      </c>
      <c r="O195">
        <f t="shared" si="12"/>
        <v>-7.9749999999999943</v>
      </c>
      <c r="P195">
        <f t="shared" si="13"/>
        <v>-11.693000000000012</v>
      </c>
      <c r="Q195">
        <f t="shared" si="14"/>
        <v>-5.1869999999999976</v>
      </c>
    </row>
    <row r="196" spans="2:24" x14ac:dyDescent="0.35">
      <c r="B196">
        <f>ROUND((imgresults!I194/imgresults!C194)*100,3)</f>
        <v>61.848999999999997</v>
      </c>
      <c r="C196">
        <f>ROUND((imgresults!O194/imgresults!C194)*100,3)</f>
        <v>84.703000000000003</v>
      </c>
      <c r="D196">
        <f>ROUND((imgresults!J194/imgresults!D194)*100,3)</f>
        <v>84.850999999999999</v>
      </c>
      <c r="E196">
        <f>ROUND((imgresults!R194/imgresults!D194)*100,3)</f>
        <v>38.212000000000003</v>
      </c>
      <c r="F196">
        <f>ROUND((imgresults!K194/imgresults!E194)*100,3)</f>
        <v>111.691</v>
      </c>
      <c r="G196">
        <f>ROUND((imgresults!Q194/imgresults!E194)*100,3)</f>
        <v>133.52199999999999</v>
      </c>
      <c r="H196">
        <f>ROUND((imgresults!L194/imgresults!F194)*100,3)</f>
        <v>139.59800000000001</v>
      </c>
      <c r="I196">
        <f>ROUND((imgresults!R194/imgresults!F194)*100,3)</f>
        <v>115.411</v>
      </c>
      <c r="J196">
        <f>ROUND((imgresults!M194/imgresults!G194)*100,3)</f>
        <v>92.417000000000002</v>
      </c>
      <c r="K196">
        <f>ROUND((imgresults!S194/imgresults!G194)*100,3)</f>
        <v>92.137</v>
      </c>
      <c r="M196">
        <f t="shared" si="10"/>
        <v>-22.854000000000006</v>
      </c>
      <c r="N196">
        <f t="shared" si="11"/>
        <v>46.638999999999996</v>
      </c>
      <c r="O196">
        <f t="shared" si="12"/>
        <v>-21.830999999999989</v>
      </c>
      <c r="P196">
        <f t="shared" si="13"/>
        <v>24.187000000000012</v>
      </c>
      <c r="Q196">
        <f t="shared" si="14"/>
        <v>0.28000000000000114</v>
      </c>
    </row>
    <row r="197" spans="2:24" x14ac:dyDescent="0.35">
      <c r="B197">
        <f>ROUND((imgresults!I195/imgresults!C195)*100,3)</f>
        <v>95.524000000000001</v>
      </c>
      <c r="C197">
        <f>ROUND((imgresults!O195/imgresults!C195)*100,3)</f>
        <v>102.8</v>
      </c>
      <c r="D197">
        <f>ROUND((imgresults!J195/imgresults!D195)*100,3)</f>
        <v>94.516000000000005</v>
      </c>
      <c r="E197">
        <f>ROUND((imgresults!R195/imgresults!D195)*100,3)</f>
        <v>55.37</v>
      </c>
      <c r="F197">
        <f>ROUND((imgresults!K195/imgresults!E195)*100,3)</f>
        <v>171.839</v>
      </c>
      <c r="G197">
        <f>ROUND((imgresults!Q195/imgresults!E195)*100,3)</f>
        <v>184.58</v>
      </c>
      <c r="H197">
        <f>ROUND((imgresults!L195/imgresults!F195)*100,3)</f>
        <v>181.93</v>
      </c>
      <c r="I197">
        <f>ROUND((imgresults!R195/imgresults!F195)*100,3)</f>
        <v>175.429</v>
      </c>
      <c r="J197">
        <f>ROUND((imgresults!M195/imgresults!G195)*100,3)</f>
        <v>69.566000000000003</v>
      </c>
      <c r="K197">
        <f>ROUND((imgresults!S195/imgresults!G195)*100,3)</f>
        <v>80.650000000000006</v>
      </c>
      <c r="M197">
        <f t="shared" ref="M197:M221" si="15">B197-C197</f>
        <v>-7.2759999999999962</v>
      </c>
      <c r="N197">
        <f t="shared" ref="N197:N221" si="16">D197-E197</f>
        <v>39.146000000000008</v>
      </c>
      <c r="O197">
        <f t="shared" ref="O197:O221" si="17">F197-G197</f>
        <v>-12.741000000000014</v>
      </c>
      <c r="P197">
        <f t="shared" ref="P197:P221" si="18">H197-I197</f>
        <v>6.5010000000000048</v>
      </c>
      <c r="Q197">
        <f t="shared" ref="Q197:Q221" si="19">J197-K197</f>
        <v>-11.084000000000003</v>
      </c>
    </row>
    <row r="198" spans="2:24" x14ac:dyDescent="0.35">
      <c r="B198">
        <f>ROUND((imgresults!I196/imgresults!C196)*100,3)</f>
        <v>102.07899999999999</v>
      </c>
      <c r="C198">
        <f>ROUND((imgresults!O196/imgresults!C196)*100,3)</f>
        <v>10.446</v>
      </c>
      <c r="D198">
        <f>ROUND((imgresults!J196/imgresults!D196)*100,3)</f>
        <v>109.845</v>
      </c>
      <c r="E198">
        <f>ROUND((imgresults!R196/imgresults!D196)*100,3)</f>
        <v>39.689</v>
      </c>
      <c r="F198">
        <f>ROUND((imgresults!K196/imgresults!E196)*100,3)</f>
        <v>130.691</v>
      </c>
      <c r="G198">
        <f>ROUND((imgresults!Q196/imgresults!E196)*100,3)</f>
        <v>133.41999999999999</v>
      </c>
      <c r="H198">
        <f>ROUND((imgresults!L196/imgresults!F196)*100,3)</f>
        <v>103.41200000000001</v>
      </c>
      <c r="I198">
        <f>ROUND((imgresults!R196/imgresults!F196)*100,3)</f>
        <v>83.378</v>
      </c>
      <c r="J198">
        <f>ROUND((imgresults!M196/imgresults!G196)*100,3)</f>
        <v>92.141000000000005</v>
      </c>
      <c r="K198">
        <f>ROUND((imgresults!S196/imgresults!G196)*100,3)</f>
        <v>91.906000000000006</v>
      </c>
      <c r="M198">
        <f t="shared" si="15"/>
        <v>91.632999999999996</v>
      </c>
      <c r="N198">
        <f t="shared" si="16"/>
        <v>70.156000000000006</v>
      </c>
      <c r="O198">
        <f t="shared" si="17"/>
        <v>-2.728999999999985</v>
      </c>
      <c r="P198">
        <f t="shared" si="18"/>
        <v>20.034000000000006</v>
      </c>
      <c r="Q198">
        <f t="shared" si="19"/>
        <v>0.23499999999999943</v>
      </c>
    </row>
    <row r="199" spans="2:24" x14ac:dyDescent="0.35">
      <c r="B199">
        <f>ROUND((imgresults!I197/imgresults!C197)*100,3)</f>
        <v>99.001999999999995</v>
      </c>
      <c r="C199">
        <f>ROUND((imgresults!O197/imgresults!C197)*100,3)</f>
        <v>113.354</v>
      </c>
      <c r="D199">
        <f>ROUND((imgresults!J197/imgresults!D197)*100,3)</f>
        <v>112.919</v>
      </c>
      <c r="E199">
        <f>ROUND((imgresults!R197/imgresults!D197)*100,3)</f>
        <v>52.713000000000001</v>
      </c>
      <c r="F199">
        <f>ROUND((imgresults!K197/imgresults!E197)*100,3)</f>
        <v>141.53899999999999</v>
      </c>
      <c r="G199">
        <f>ROUND((imgresults!Q197/imgresults!E197)*100,3)</f>
        <v>144.24199999999999</v>
      </c>
      <c r="H199">
        <f>ROUND((imgresults!L197/imgresults!F197)*100,3)</f>
        <v>95.986000000000004</v>
      </c>
      <c r="I199">
        <f>ROUND((imgresults!R197/imgresults!F197)*100,3)</f>
        <v>125.258</v>
      </c>
      <c r="J199">
        <f>ROUND((imgresults!M197/imgresults!G197)*100,3)</f>
        <v>76.576999999999998</v>
      </c>
      <c r="K199">
        <f>ROUND((imgresults!S197/imgresults!G197)*100,3)</f>
        <v>77.105999999999995</v>
      </c>
      <c r="M199">
        <f t="shared" si="15"/>
        <v>-14.352000000000004</v>
      </c>
      <c r="N199">
        <f t="shared" si="16"/>
        <v>60.205999999999996</v>
      </c>
      <c r="O199">
        <f t="shared" si="17"/>
        <v>-2.703000000000003</v>
      </c>
      <c r="P199">
        <f t="shared" si="18"/>
        <v>-29.271999999999991</v>
      </c>
      <c r="Q199">
        <f t="shared" si="19"/>
        <v>-0.52899999999999636</v>
      </c>
    </row>
    <row r="200" spans="2:24" x14ac:dyDescent="0.35">
      <c r="B200">
        <f>ROUND((imgresults!I198/imgresults!C198)*100,3)</f>
        <v>103.059</v>
      </c>
      <c r="C200">
        <f>ROUND((imgresults!O198/imgresults!C198)*100,3)</f>
        <v>124.14</v>
      </c>
      <c r="D200">
        <f>ROUND((imgresults!J198/imgresults!D198)*100,3)</f>
        <v>105.254</v>
      </c>
      <c r="E200">
        <f>ROUND((imgresults!R198/imgresults!D198)*100,3)</f>
        <v>67.171999999999997</v>
      </c>
      <c r="F200">
        <f>ROUND((imgresults!K198/imgresults!E198)*100,3)</f>
        <v>101.67700000000001</v>
      </c>
      <c r="G200">
        <f>ROUND((imgresults!Q198/imgresults!E198)*100,3)</f>
        <v>104.232</v>
      </c>
      <c r="H200">
        <f>ROUND((imgresults!L198/imgresults!F198)*100,3)</f>
        <v>148.68899999999999</v>
      </c>
      <c r="I200">
        <f>ROUND((imgresults!R198/imgresults!F198)*100,3)</f>
        <v>169.18</v>
      </c>
      <c r="J200">
        <f>ROUND((imgresults!M198/imgresults!G198)*100,3)</f>
        <v>104.371</v>
      </c>
      <c r="K200">
        <f>ROUND((imgresults!S198/imgresults!G198)*100,3)</f>
        <v>113.93300000000001</v>
      </c>
      <c r="M200">
        <f t="shared" si="15"/>
        <v>-21.081000000000003</v>
      </c>
      <c r="N200">
        <f t="shared" si="16"/>
        <v>38.082000000000008</v>
      </c>
      <c r="O200">
        <f t="shared" si="17"/>
        <v>-2.5549999999999926</v>
      </c>
      <c r="P200">
        <f t="shared" si="18"/>
        <v>-20.491000000000014</v>
      </c>
      <c r="Q200">
        <f t="shared" si="19"/>
        <v>-9.5620000000000118</v>
      </c>
      <c r="S200" s="2" t="s">
        <v>31</v>
      </c>
      <c r="T200" s="2" t="s">
        <v>32</v>
      </c>
      <c r="U200" s="2" t="s">
        <v>33</v>
      </c>
      <c r="V200" s="2" t="s">
        <v>33</v>
      </c>
      <c r="W200" s="2" t="s">
        <v>33</v>
      </c>
      <c r="X200" s="2" t="s">
        <v>34</v>
      </c>
    </row>
    <row r="201" spans="2:24" x14ac:dyDescent="0.35">
      <c r="B201">
        <f>ROUND((imgresults!I199/imgresults!C199)*100,3)</f>
        <v>24.933</v>
      </c>
      <c r="C201">
        <f>ROUND((imgresults!O199/imgresults!C199)*100,3)</f>
        <v>23.248999999999999</v>
      </c>
      <c r="D201">
        <f>ROUND((imgresults!J199/imgresults!D199)*100,3)</f>
        <v>87.980999999999995</v>
      </c>
      <c r="E201">
        <f>ROUND((imgresults!R199/imgresults!D199)*100,3)</f>
        <v>46.807000000000002</v>
      </c>
      <c r="F201">
        <f>ROUND((imgresults!K199/imgresults!E199)*100,3)</f>
        <v>110.31100000000001</v>
      </c>
      <c r="G201">
        <f>ROUND((imgresults!Q199/imgresults!E199)*100,3)</f>
        <v>112.333</v>
      </c>
      <c r="H201">
        <f>ROUND((imgresults!L199/imgresults!F199)*100,3)</f>
        <v>151.27600000000001</v>
      </c>
      <c r="I201">
        <f>ROUND((imgresults!R199/imgresults!F199)*100,3)</f>
        <v>135.57300000000001</v>
      </c>
      <c r="J201">
        <f>ROUND((imgresults!M199/imgresults!G199)*100,3)</f>
        <v>95.531000000000006</v>
      </c>
      <c r="K201">
        <f>ROUND((imgresults!S199/imgresults!G199)*100,3)</f>
        <v>107.553</v>
      </c>
      <c r="M201">
        <f t="shared" si="15"/>
        <v>1.6840000000000011</v>
      </c>
      <c r="N201">
        <f t="shared" si="16"/>
        <v>41.173999999999992</v>
      </c>
      <c r="O201">
        <f t="shared" si="17"/>
        <v>-2.0219999999999914</v>
      </c>
      <c r="P201">
        <f t="shared" si="18"/>
        <v>15.703000000000003</v>
      </c>
      <c r="Q201">
        <f t="shared" si="19"/>
        <v>-12.021999999999991</v>
      </c>
    </row>
    <row r="202" spans="2:24" x14ac:dyDescent="0.35">
      <c r="B202">
        <f>ROUND((imgresults!I200/imgresults!C200)*100,3)</f>
        <v>43.567999999999998</v>
      </c>
      <c r="C202">
        <f>ROUND((imgresults!O200/imgresults!C200)*100,3)</f>
        <v>25.584</v>
      </c>
      <c r="D202">
        <f>ROUND((imgresults!J200/imgresults!D200)*100,3)</f>
        <v>123.123</v>
      </c>
      <c r="E202">
        <f>ROUND((imgresults!R200/imgresults!D200)*100,3)</f>
        <v>61.344999999999999</v>
      </c>
      <c r="F202">
        <f>ROUND((imgresults!K200/imgresults!E200)*100,3)</f>
        <v>130.06200000000001</v>
      </c>
      <c r="G202">
        <f>ROUND((imgresults!Q200/imgresults!E200)*100,3)</f>
        <v>136.69</v>
      </c>
      <c r="H202">
        <f>ROUND((imgresults!L200/imgresults!F200)*100,3)</f>
        <v>122.952</v>
      </c>
      <c r="I202">
        <f>ROUND((imgresults!R200/imgresults!F200)*100,3)</f>
        <v>95.917000000000002</v>
      </c>
      <c r="J202">
        <f>ROUND((imgresults!M200/imgresults!G200)*100,3)</f>
        <v>94.004000000000005</v>
      </c>
      <c r="K202">
        <f>ROUND((imgresults!S200/imgresults!G200)*100,3)</f>
        <v>94.402000000000001</v>
      </c>
      <c r="M202">
        <f t="shared" si="15"/>
        <v>17.983999999999998</v>
      </c>
      <c r="N202">
        <f t="shared" si="16"/>
        <v>61.778000000000006</v>
      </c>
      <c r="O202">
        <f t="shared" si="17"/>
        <v>-6.6279999999999859</v>
      </c>
      <c r="P202">
        <f t="shared" si="18"/>
        <v>27.034999999999997</v>
      </c>
      <c r="Q202">
        <f t="shared" si="19"/>
        <v>-0.39799999999999613</v>
      </c>
      <c r="T202" s="3" t="s">
        <v>29</v>
      </c>
      <c r="U202" s="3"/>
      <c r="V202" s="3"/>
      <c r="W202" s="3"/>
      <c r="X202" s="3"/>
    </row>
    <row r="203" spans="2:24" x14ac:dyDescent="0.35">
      <c r="B203">
        <f>ROUND((imgresults!I201/imgresults!C201)*100,3)</f>
        <v>30.369</v>
      </c>
      <c r="C203">
        <f>ROUND((imgresults!O201/imgresults!C201)*100,3)</f>
        <v>32.743000000000002</v>
      </c>
      <c r="D203">
        <f>ROUND((imgresults!J201/imgresults!D201)*100,3)</f>
        <v>121.083</v>
      </c>
      <c r="E203">
        <f>ROUND((imgresults!R201/imgresults!D201)*100,3)</f>
        <v>76.747</v>
      </c>
      <c r="F203">
        <f>ROUND((imgresults!K201/imgresults!E201)*100,3)</f>
        <v>154.74</v>
      </c>
      <c r="G203">
        <f>ROUND((imgresults!Q201/imgresults!E201)*100,3)</f>
        <v>160.81100000000001</v>
      </c>
      <c r="H203">
        <f>ROUND((imgresults!L201/imgresults!F201)*100,3)</f>
        <v>199.77699999999999</v>
      </c>
      <c r="I203">
        <f>ROUND((imgresults!R201/imgresults!F201)*100,3)</f>
        <v>271.685</v>
      </c>
      <c r="J203">
        <f>ROUND((imgresults!M201/imgresults!G201)*100,3)</f>
        <v>73.867999999999995</v>
      </c>
      <c r="K203">
        <f>ROUND((imgresults!S201/imgresults!G201)*100,3)</f>
        <v>82.236999999999995</v>
      </c>
      <c r="M203">
        <f t="shared" si="15"/>
        <v>-2.3740000000000023</v>
      </c>
      <c r="N203">
        <f t="shared" si="16"/>
        <v>44.335999999999999</v>
      </c>
      <c r="O203">
        <f t="shared" si="17"/>
        <v>-6.070999999999998</v>
      </c>
      <c r="P203">
        <f t="shared" si="18"/>
        <v>-71.908000000000015</v>
      </c>
      <c r="Q203">
        <f t="shared" si="19"/>
        <v>-8.3689999999999998</v>
      </c>
      <c r="T203" t="s">
        <v>14</v>
      </c>
      <c r="U203" t="s">
        <v>19</v>
      </c>
      <c r="V203" t="s">
        <v>8</v>
      </c>
      <c r="W203" t="s">
        <v>9</v>
      </c>
      <c r="X203" t="s">
        <v>10</v>
      </c>
    </row>
    <row r="204" spans="2:24" x14ac:dyDescent="0.35">
      <c r="B204">
        <f>ROUND((imgresults!I202/imgresults!C202)*100,3)</f>
        <v>122.828</v>
      </c>
      <c r="C204">
        <f>ROUND((imgresults!O202/imgresults!C202)*100,3)</f>
        <v>74.655000000000001</v>
      </c>
      <c r="D204">
        <f>ROUND((imgresults!J202/imgresults!D202)*100,3)</f>
        <v>110.363</v>
      </c>
      <c r="E204">
        <f>ROUND((imgresults!R202/imgresults!D202)*100,3)</f>
        <v>68.335999999999999</v>
      </c>
      <c r="F204">
        <f>ROUND((imgresults!K202/imgresults!E202)*100,3)</f>
        <v>141.404</v>
      </c>
      <c r="G204">
        <f>ROUND((imgresults!Q202/imgresults!E202)*100,3)</f>
        <v>139.363</v>
      </c>
      <c r="H204">
        <f>ROUND((imgresults!L202/imgresults!F202)*100,3)</f>
        <v>183.20099999999999</v>
      </c>
      <c r="I204">
        <f>ROUND((imgresults!R202/imgresults!F202)*100,3)</f>
        <v>207.56299999999999</v>
      </c>
      <c r="J204">
        <f>ROUND((imgresults!M202/imgresults!G202)*100,3)</f>
        <v>81.703000000000003</v>
      </c>
      <c r="K204">
        <f>ROUND((imgresults!S202/imgresults!G202)*100,3)</f>
        <v>96.826999999999998</v>
      </c>
      <c r="M204">
        <f t="shared" si="15"/>
        <v>48.173000000000002</v>
      </c>
      <c r="N204">
        <f t="shared" si="16"/>
        <v>42.027000000000001</v>
      </c>
      <c r="O204">
        <f t="shared" si="17"/>
        <v>2.0409999999999968</v>
      </c>
      <c r="P204">
        <f t="shared" si="18"/>
        <v>-24.361999999999995</v>
      </c>
      <c r="Q204">
        <f t="shared" si="19"/>
        <v>-15.123999999999995</v>
      </c>
      <c r="S204" t="s">
        <v>23</v>
      </c>
      <c r="T204">
        <f>ROUND(MIN(imgresults!C:C),3)</f>
        <v>0.40600000000000003</v>
      </c>
      <c r="U204">
        <f>ROUND(MIN(imgresults!D:D),3)</f>
        <v>39.191000000000003</v>
      </c>
      <c r="V204">
        <f>ROUND(MIN(imgresults!E:E),3)</f>
        <v>21.597000000000001</v>
      </c>
      <c r="W204">
        <f>ROUND(MIN(imgresults!F:F),3)</f>
        <v>3.77</v>
      </c>
      <c r="X204">
        <f>ROUND(MIN(imgresults!G:G),3)</f>
        <v>47.707999999999998</v>
      </c>
    </row>
    <row r="205" spans="2:24" x14ac:dyDescent="0.35">
      <c r="B205">
        <f>ROUND((imgresults!I203/imgresults!C203)*100,3)</f>
        <v>61.34</v>
      </c>
      <c r="C205">
        <f>ROUND((imgresults!O203/imgresults!C203)*100,3)</f>
        <v>22.928999999999998</v>
      </c>
      <c r="D205">
        <f>ROUND((imgresults!J203/imgresults!D203)*100,3)</f>
        <v>110.72199999999999</v>
      </c>
      <c r="E205">
        <f>ROUND((imgresults!R203/imgresults!D203)*100,3)</f>
        <v>48.104999999999997</v>
      </c>
      <c r="F205">
        <f>ROUND((imgresults!K203/imgresults!E203)*100,3)</f>
        <v>130.374</v>
      </c>
      <c r="G205">
        <f>ROUND((imgresults!Q203/imgresults!E203)*100,3)</f>
        <v>151.52099999999999</v>
      </c>
      <c r="H205">
        <f>ROUND((imgresults!L203/imgresults!F203)*100,3)</f>
        <v>154.46100000000001</v>
      </c>
      <c r="I205">
        <f>ROUND((imgresults!R203/imgresults!F203)*100,3)</f>
        <v>118.596</v>
      </c>
      <c r="J205">
        <f>ROUND((imgresults!M203/imgresults!G203)*100,3)</f>
        <v>82.566000000000003</v>
      </c>
      <c r="K205">
        <f>ROUND((imgresults!S203/imgresults!G203)*100,3)</f>
        <v>75.465000000000003</v>
      </c>
      <c r="M205">
        <f t="shared" si="15"/>
        <v>38.411000000000001</v>
      </c>
      <c r="N205">
        <f t="shared" si="16"/>
        <v>62.616999999999997</v>
      </c>
      <c r="O205">
        <f t="shared" si="17"/>
        <v>-21.146999999999991</v>
      </c>
      <c r="P205">
        <f t="shared" si="18"/>
        <v>35.865000000000009</v>
      </c>
      <c r="Q205">
        <f t="shared" si="19"/>
        <v>7.1009999999999991</v>
      </c>
      <c r="S205" t="s">
        <v>24</v>
      </c>
      <c r="T205">
        <f>ROUND(MIN(imgresults!I:I),3)</f>
        <v>0.46500000000000002</v>
      </c>
      <c r="U205">
        <f>ROUND(MIN(imgresults!J:J),3)</f>
        <v>77.694000000000003</v>
      </c>
      <c r="V205">
        <f>ROUND(MIN(imgresults!K:K),3)</f>
        <v>45.098999999999997</v>
      </c>
      <c r="W205">
        <f>ROUND(MIN(imgresults!L:L),3)</f>
        <v>6.665</v>
      </c>
      <c r="X205">
        <f>ROUND(MIN(imgresults!M:M),3)</f>
        <v>49.872999999999998</v>
      </c>
    </row>
    <row r="206" spans="2:24" x14ac:dyDescent="0.35">
      <c r="B206">
        <f>ROUND((imgresults!I204/imgresults!C204)*100,3)</f>
        <v>76.683999999999997</v>
      </c>
      <c r="C206">
        <f>ROUND((imgresults!O204/imgresults!C204)*100,3)</f>
        <v>66.167000000000002</v>
      </c>
      <c r="D206">
        <f>ROUND((imgresults!J204/imgresults!D204)*100,3)</f>
        <v>101.2</v>
      </c>
      <c r="E206">
        <f>ROUND((imgresults!R204/imgresults!D204)*100,3)</f>
        <v>48.389000000000003</v>
      </c>
      <c r="F206">
        <f>ROUND((imgresults!K204/imgresults!E204)*100,3)</f>
        <v>104.849</v>
      </c>
      <c r="G206">
        <f>ROUND((imgresults!Q204/imgresults!E204)*100,3)</f>
        <v>115.086</v>
      </c>
      <c r="H206">
        <f>ROUND((imgresults!L204/imgresults!F204)*100,3)</f>
        <v>157.71899999999999</v>
      </c>
      <c r="I206">
        <f>ROUND((imgresults!R204/imgresults!F204)*100,3)</f>
        <v>140.15799999999999</v>
      </c>
      <c r="J206">
        <f>ROUND((imgresults!M204/imgresults!G204)*100,3)</f>
        <v>83.855000000000004</v>
      </c>
      <c r="K206">
        <f>ROUND((imgresults!S204/imgresults!G204)*100,3)</f>
        <v>82.114000000000004</v>
      </c>
      <c r="M206">
        <f t="shared" si="15"/>
        <v>10.516999999999996</v>
      </c>
      <c r="N206">
        <f t="shared" si="16"/>
        <v>52.811</v>
      </c>
      <c r="O206">
        <f t="shared" si="17"/>
        <v>-10.236999999999995</v>
      </c>
      <c r="P206">
        <f t="shared" si="18"/>
        <v>17.561000000000007</v>
      </c>
      <c r="Q206">
        <f t="shared" si="19"/>
        <v>1.7409999999999997</v>
      </c>
      <c r="S206" t="s">
        <v>25</v>
      </c>
      <c r="T206">
        <f>ROUND(MIN(imgresults!O:O),3)</f>
        <v>0.32100000000000001</v>
      </c>
      <c r="U206">
        <f>ROUND(MIN(imgresults!P:P),3)</f>
        <v>60.337000000000003</v>
      </c>
      <c r="V206">
        <f>ROUND(MIN(imgresults!Q:Q),3)</f>
        <v>45.892000000000003</v>
      </c>
      <c r="W206">
        <f>ROUND(MIN(imgresults!R:R),3)</f>
        <v>31.492000000000001</v>
      </c>
      <c r="X206">
        <f>ROUND(MIN(imgresults!S:S),3)</f>
        <v>55.88</v>
      </c>
    </row>
    <row r="207" spans="2:24" x14ac:dyDescent="0.35">
      <c r="B207">
        <f>ROUND((imgresults!I205/imgresults!C205)*100,3)</f>
        <v>107.364</v>
      </c>
      <c r="C207">
        <f>ROUND((imgresults!O205/imgresults!C205)*100,3)</f>
        <v>106.289</v>
      </c>
      <c r="D207">
        <f>ROUND((imgresults!J205/imgresults!D205)*100,3)</f>
        <v>97.341999999999999</v>
      </c>
      <c r="E207">
        <f>ROUND((imgresults!R205/imgresults!D205)*100,3)</f>
        <v>78.981999999999999</v>
      </c>
      <c r="F207">
        <f>ROUND((imgresults!K205/imgresults!E205)*100,3)</f>
        <v>136.19</v>
      </c>
      <c r="G207">
        <f>ROUND((imgresults!Q205/imgresults!E205)*100,3)</f>
        <v>140.779</v>
      </c>
      <c r="H207">
        <f>ROUND((imgresults!L205/imgresults!F205)*100,3)</f>
        <v>140.53200000000001</v>
      </c>
      <c r="I207">
        <f>ROUND((imgresults!R205/imgresults!F205)*100,3)</f>
        <v>140.80600000000001</v>
      </c>
      <c r="J207">
        <f>ROUND((imgresults!M205/imgresults!G205)*100,3)</f>
        <v>96.058999999999997</v>
      </c>
      <c r="K207">
        <f>ROUND((imgresults!S205/imgresults!G205)*100,3)</f>
        <v>95.718999999999994</v>
      </c>
      <c r="M207">
        <f t="shared" si="15"/>
        <v>1.0750000000000028</v>
      </c>
      <c r="N207">
        <f t="shared" si="16"/>
        <v>18.36</v>
      </c>
      <c r="O207">
        <f t="shared" si="17"/>
        <v>-4.5889999999999986</v>
      </c>
      <c r="P207">
        <f t="shared" si="18"/>
        <v>-0.27400000000000091</v>
      </c>
      <c r="Q207">
        <f t="shared" si="19"/>
        <v>0.34000000000000341</v>
      </c>
    </row>
    <row r="208" spans="2:24" x14ac:dyDescent="0.35">
      <c r="B208">
        <f>ROUND((imgresults!I206/imgresults!C206)*100,3)</f>
        <v>106.874</v>
      </c>
      <c r="C208">
        <f>ROUND((imgresults!O206/imgresults!C206)*100,3)</f>
        <v>124.639</v>
      </c>
      <c r="D208">
        <f>ROUND((imgresults!J206/imgresults!D206)*100,3)</f>
        <v>110.53700000000001</v>
      </c>
      <c r="E208">
        <f>ROUND((imgresults!R206/imgresults!D206)*100,3)</f>
        <v>53.65</v>
      </c>
      <c r="F208">
        <f>ROUND((imgresults!K206/imgresults!E206)*100,3)</f>
        <v>120.25700000000001</v>
      </c>
      <c r="G208">
        <f>ROUND((imgresults!Q206/imgresults!E206)*100,3)</f>
        <v>145.94499999999999</v>
      </c>
      <c r="H208">
        <f>ROUND((imgresults!L206/imgresults!F206)*100,3)</f>
        <v>142.30799999999999</v>
      </c>
      <c r="I208">
        <f>ROUND((imgresults!R206/imgresults!F206)*100,3)</f>
        <v>149.52600000000001</v>
      </c>
      <c r="J208">
        <f>ROUND((imgresults!M206/imgresults!G206)*100,3)</f>
        <v>79.614999999999995</v>
      </c>
      <c r="K208">
        <f>ROUND((imgresults!S206/imgresults!G206)*100,3)</f>
        <v>77.965999999999994</v>
      </c>
      <c r="M208">
        <f t="shared" si="15"/>
        <v>-17.765000000000001</v>
      </c>
      <c r="N208">
        <f t="shared" si="16"/>
        <v>56.887000000000008</v>
      </c>
      <c r="O208">
        <f t="shared" si="17"/>
        <v>-25.687999999999988</v>
      </c>
      <c r="P208">
        <f t="shared" si="18"/>
        <v>-7.2180000000000177</v>
      </c>
      <c r="Q208">
        <f t="shared" si="19"/>
        <v>1.6490000000000009</v>
      </c>
      <c r="T208" s="3" t="s">
        <v>30</v>
      </c>
      <c r="U208" s="3"/>
      <c r="V208" s="3"/>
      <c r="W208" s="3"/>
      <c r="X208" s="3"/>
    </row>
    <row r="209" spans="1:24" x14ac:dyDescent="0.35">
      <c r="B209">
        <f>ROUND((imgresults!I207/imgresults!C207)*100,3)</f>
        <v>93.388999999999996</v>
      </c>
      <c r="C209">
        <f>ROUND((imgresults!O207/imgresults!C207)*100,3)</f>
        <v>110.83499999999999</v>
      </c>
      <c r="D209">
        <f>ROUND((imgresults!J207/imgresults!D207)*100,3)</f>
        <v>79.483999999999995</v>
      </c>
      <c r="E209">
        <f>ROUND((imgresults!R207/imgresults!D207)*100,3)</f>
        <v>58.195</v>
      </c>
      <c r="F209">
        <f>ROUND((imgresults!K207/imgresults!E207)*100,3)</f>
        <v>119.15300000000001</v>
      </c>
      <c r="G209">
        <f>ROUND((imgresults!Q207/imgresults!E207)*100,3)</f>
        <v>120.31100000000001</v>
      </c>
      <c r="H209">
        <f>ROUND((imgresults!L207/imgresults!F207)*100,3)</f>
        <v>219.249</v>
      </c>
      <c r="I209">
        <f>ROUND((imgresults!R207/imgresults!F207)*100,3)</f>
        <v>249.072</v>
      </c>
      <c r="J209">
        <f>ROUND((imgresults!M207/imgresults!G207)*100,3)</f>
        <v>80.272999999999996</v>
      </c>
      <c r="K209">
        <f>ROUND((imgresults!S207/imgresults!G207)*100,3)</f>
        <v>86.204999999999998</v>
      </c>
      <c r="M209">
        <f t="shared" si="15"/>
        <v>-17.445999999999998</v>
      </c>
      <c r="N209">
        <f t="shared" si="16"/>
        <v>21.288999999999994</v>
      </c>
      <c r="O209">
        <f t="shared" si="17"/>
        <v>-1.1580000000000013</v>
      </c>
      <c r="P209">
        <f t="shared" si="18"/>
        <v>-29.823000000000008</v>
      </c>
      <c r="Q209">
        <f t="shared" si="19"/>
        <v>-5.9320000000000022</v>
      </c>
      <c r="T209" t="s">
        <v>14</v>
      </c>
      <c r="U209" t="s">
        <v>19</v>
      </c>
      <c r="V209" t="s">
        <v>8</v>
      </c>
      <c r="W209" t="s">
        <v>9</v>
      </c>
      <c r="X209" t="s">
        <v>10</v>
      </c>
    </row>
    <row r="210" spans="1:24" x14ac:dyDescent="0.35">
      <c r="B210">
        <f>ROUND((imgresults!I208/imgresults!C208)*100,3)</f>
        <v>149.08600000000001</v>
      </c>
      <c r="C210">
        <f>ROUND((imgresults!O208/imgresults!C208)*100,3)</f>
        <v>153.33099999999999</v>
      </c>
      <c r="D210">
        <f>ROUND((imgresults!J208/imgresults!D208)*100,3)</f>
        <v>95.453999999999994</v>
      </c>
      <c r="E210">
        <f>ROUND((imgresults!R208/imgresults!D208)*100,3)</f>
        <v>117.04900000000001</v>
      </c>
      <c r="F210">
        <f>ROUND((imgresults!K208/imgresults!E208)*100,3)</f>
        <v>148.852</v>
      </c>
      <c r="G210">
        <f>ROUND((imgresults!Q208/imgresults!E208)*100,3)</f>
        <v>135.554</v>
      </c>
      <c r="H210">
        <f>ROUND((imgresults!L208/imgresults!F208)*100,3)</f>
        <v>172.137</v>
      </c>
      <c r="I210">
        <f>ROUND((imgresults!R208/imgresults!F208)*100,3)</f>
        <v>207.36</v>
      </c>
      <c r="J210">
        <f>ROUND((imgresults!M208/imgresults!G208)*100,3)</f>
        <v>84.578999999999994</v>
      </c>
      <c r="K210">
        <f>ROUND((imgresults!S208/imgresults!G208)*100,3)</f>
        <v>91.558999999999997</v>
      </c>
      <c r="M210">
        <f t="shared" si="15"/>
        <v>-4.2449999999999761</v>
      </c>
      <c r="N210">
        <f t="shared" si="16"/>
        <v>-21.595000000000013</v>
      </c>
      <c r="O210">
        <f t="shared" si="17"/>
        <v>13.298000000000002</v>
      </c>
      <c r="P210">
        <f t="shared" si="18"/>
        <v>-35.223000000000013</v>
      </c>
      <c r="Q210">
        <f t="shared" si="19"/>
        <v>-6.980000000000004</v>
      </c>
      <c r="S210" t="s">
        <v>23</v>
      </c>
      <c r="T210">
        <f>ROUND(MAX(imgresults!C:C),3)</f>
        <v>18.861000000000001</v>
      </c>
      <c r="U210">
        <f>ROUND(MAX(imgresults!D:D),3)</f>
        <v>163.482</v>
      </c>
      <c r="V210">
        <f>ROUND(MAX(imgresults!E:E),3)</f>
        <v>70.191000000000003</v>
      </c>
      <c r="W210">
        <f>ROUND(MAX(imgresults!F:F),3)</f>
        <v>71.611999999999995</v>
      </c>
      <c r="X210">
        <f>ROUND(MAX(imgresults!G:G),3)</f>
        <v>86.491</v>
      </c>
    </row>
    <row r="211" spans="1:24" x14ac:dyDescent="0.35">
      <c r="B211">
        <f>ROUND((imgresults!I209/imgresults!C209)*100,3)</f>
        <v>78.352000000000004</v>
      </c>
      <c r="C211">
        <f>ROUND((imgresults!O209/imgresults!C209)*100,3)</f>
        <v>68.081999999999994</v>
      </c>
      <c r="D211">
        <f>ROUND((imgresults!J209/imgresults!D209)*100,3)</f>
        <v>113.471</v>
      </c>
      <c r="E211">
        <f>ROUND((imgresults!R209/imgresults!D209)*100,3)</f>
        <v>77.799000000000007</v>
      </c>
      <c r="F211">
        <f>ROUND((imgresults!K209/imgresults!E209)*100,3)</f>
        <v>131.60400000000001</v>
      </c>
      <c r="G211">
        <f>ROUND((imgresults!Q209/imgresults!E209)*100,3)</f>
        <v>128.256</v>
      </c>
      <c r="H211">
        <f>ROUND((imgresults!L209/imgresults!F209)*100,3)</f>
        <v>228.95400000000001</v>
      </c>
      <c r="I211">
        <f>ROUND((imgresults!R209/imgresults!F209)*100,3)</f>
        <v>200.41499999999999</v>
      </c>
      <c r="J211">
        <f>ROUND((imgresults!M209/imgresults!G209)*100,3)</f>
        <v>86.63</v>
      </c>
      <c r="K211">
        <f>ROUND((imgresults!S209/imgresults!G209)*100,3)</f>
        <v>85.6</v>
      </c>
      <c r="M211">
        <f t="shared" si="15"/>
        <v>10.27000000000001</v>
      </c>
      <c r="N211">
        <f t="shared" si="16"/>
        <v>35.671999999999997</v>
      </c>
      <c r="O211">
        <f t="shared" si="17"/>
        <v>3.3480000000000132</v>
      </c>
      <c r="P211">
        <f t="shared" si="18"/>
        <v>28.539000000000016</v>
      </c>
      <c r="Q211">
        <f t="shared" si="19"/>
        <v>1.0300000000000011</v>
      </c>
      <c r="S211" t="s">
        <v>24</v>
      </c>
      <c r="T211">
        <f>ROUND(MAX(imgresults!I:I),3)</f>
        <v>19.584</v>
      </c>
      <c r="U211">
        <f>ROUND(MAX(imgresults!J:J),3)</f>
        <v>151.40600000000001</v>
      </c>
      <c r="V211">
        <f>ROUND(MAX(imgresults!K:K),3)</f>
        <v>83.635000000000005</v>
      </c>
      <c r="W211">
        <f>ROUND(MAX(imgresults!L:L),3)</f>
        <v>88.302000000000007</v>
      </c>
      <c r="X211">
        <f>ROUND(MAX(imgresults!M:M),3)</f>
        <v>85.343000000000004</v>
      </c>
    </row>
    <row r="212" spans="1:24" x14ac:dyDescent="0.35">
      <c r="B212">
        <f>ROUND((imgresults!I210/imgresults!C210)*100,3)</f>
        <v>108.639</v>
      </c>
      <c r="C212">
        <f>ROUND((imgresults!O210/imgresults!C210)*100,3)</f>
        <v>73.88</v>
      </c>
      <c r="D212">
        <f>ROUND((imgresults!J210/imgresults!D210)*100,3)</f>
        <v>71.218000000000004</v>
      </c>
      <c r="E212">
        <f>ROUND((imgresults!R210/imgresults!D210)*100,3)</f>
        <v>58.682000000000002</v>
      </c>
      <c r="F212">
        <f>ROUND((imgresults!K210/imgresults!E210)*100,3)</f>
        <v>103.14100000000001</v>
      </c>
      <c r="G212">
        <f>ROUND((imgresults!Q210/imgresults!E210)*100,3)</f>
        <v>102.14100000000001</v>
      </c>
      <c r="H212">
        <f>ROUND((imgresults!L210/imgresults!F210)*100,3)</f>
        <v>698.06299999999999</v>
      </c>
      <c r="I212">
        <f>ROUND((imgresults!R210/imgresults!F210)*100,3)</f>
        <v>938.82299999999998</v>
      </c>
      <c r="J212">
        <f>ROUND((imgresults!M210/imgresults!G210)*100,3)</f>
        <v>80.763999999999996</v>
      </c>
      <c r="K212">
        <f>ROUND((imgresults!S210/imgresults!G210)*100,3)</f>
        <v>81.397000000000006</v>
      </c>
      <c r="M212">
        <f t="shared" si="15"/>
        <v>34.759</v>
      </c>
      <c r="N212">
        <f t="shared" si="16"/>
        <v>12.536000000000001</v>
      </c>
      <c r="O212">
        <f t="shared" si="17"/>
        <v>1</v>
      </c>
      <c r="P212">
        <f t="shared" si="18"/>
        <v>-240.76</v>
      </c>
      <c r="Q212">
        <f t="shared" si="19"/>
        <v>-0.63300000000000978</v>
      </c>
      <c r="S212" t="s">
        <v>25</v>
      </c>
      <c r="T212">
        <f>ROUND(MAX(imgresults!O:O),3)</f>
        <v>18.507000000000001</v>
      </c>
      <c r="U212">
        <f>ROUND(MAX(imgresults!P:P),3)</f>
        <v>153.001</v>
      </c>
      <c r="V212">
        <f>ROUND(MAX(imgresults!Q:Q),3)</f>
        <v>84.447999999999993</v>
      </c>
      <c r="W212">
        <f>ROUND(MAX(imgresults!R:R),3)</f>
        <v>103.694</v>
      </c>
      <c r="X212">
        <f>ROUND(MAX(imgresults!S:S),3)</f>
        <v>85.290999999999997</v>
      </c>
    </row>
    <row r="213" spans="1:24" x14ac:dyDescent="0.35">
      <c r="B213">
        <f>ROUND((imgresults!I211/imgresults!C211)*100,3)</f>
        <v>35.710999999999999</v>
      </c>
      <c r="C213">
        <f>ROUND((imgresults!O211/imgresults!C211)*100,3)</f>
        <v>62.445</v>
      </c>
      <c r="D213">
        <f>ROUND((imgresults!J211/imgresults!D211)*100,3)</f>
        <v>129.68600000000001</v>
      </c>
      <c r="E213">
        <f>ROUND((imgresults!R211/imgresults!D211)*100,3)</f>
        <v>84.103999999999999</v>
      </c>
      <c r="F213">
        <f>ROUND((imgresults!K211/imgresults!E211)*100,3)</f>
        <v>170.79</v>
      </c>
      <c r="G213">
        <f>ROUND((imgresults!Q211/imgresults!E211)*100,3)</f>
        <v>147.47499999999999</v>
      </c>
      <c r="H213">
        <f>ROUND((imgresults!L211/imgresults!F211)*100,3)</f>
        <v>132.29</v>
      </c>
      <c r="I213">
        <f>ROUND((imgresults!R211/imgresults!F211)*100,3)</f>
        <v>97.91</v>
      </c>
      <c r="J213">
        <f>ROUND((imgresults!M211/imgresults!G211)*100,3)</f>
        <v>95.274000000000001</v>
      </c>
      <c r="K213">
        <f>ROUND((imgresults!S211/imgresults!G211)*100,3)</f>
        <v>96.215000000000003</v>
      </c>
      <c r="M213">
        <f t="shared" si="15"/>
        <v>-26.734000000000002</v>
      </c>
      <c r="N213">
        <f t="shared" si="16"/>
        <v>45.582000000000008</v>
      </c>
      <c r="O213">
        <f t="shared" si="17"/>
        <v>23.314999999999998</v>
      </c>
      <c r="P213">
        <f t="shared" si="18"/>
        <v>34.379999999999995</v>
      </c>
      <c r="Q213">
        <f t="shared" si="19"/>
        <v>-0.9410000000000025</v>
      </c>
    </row>
    <row r="214" spans="1:24" x14ac:dyDescent="0.35">
      <c r="B214">
        <f>ROUND((imgresults!I212/imgresults!C212)*100,3)</f>
        <v>755.50599999999997</v>
      </c>
      <c r="C214">
        <f>ROUND((imgresults!O212/imgresults!C212)*100,3)</f>
        <v>490.73</v>
      </c>
      <c r="D214">
        <f>ROUND((imgresults!J212/imgresults!D212)*100,3)</f>
        <v>91.722999999999999</v>
      </c>
      <c r="E214">
        <f>ROUND((imgresults!R212/imgresults!D212)*100,3)</f>
        <v>57.026000000000003</v>
      </c>
      <c r="F214">
        <f>ROUND((imgresults!K212/imgresults!E212)*100,3)</f>
        <v>167.893</v>
      </c>
      <c r="G214">
        <f>ROUND((imgresults!Q212/imgresults!E212)*100,3)</f>
        <v>146.215</v>
      </c>
      <c r="H214">
        <f>ROUND((imgresults!L212/imgresults!F212)*100,3)</f>
        <v>152.41399999999999</v>
      </c>
      <c r="I214">
        <f>ROUND((imgresults!R212/imgresults!F212)*100,3)</f>
        <v>195.602</v>
      </c>
      <c r="J214">
        <f>ROUND((imgresults!M212/imgresults!G212)*100,3)</f>
        <v>81.674999999999997</v>
      </c>
      <c r="K214">
        <f>ROUND((imgresults!S212/imgresults!G212)*100,3)</f>
        <v>97.028000000000006</v>
      </c>
      <c r="M214">
        <f t="shared" si="15"/>
        <v>264.77599999999995</v>
      </c>
      <c r="N214">
        <f t="shared" si="16"/>
        <v>34.696999999999996</v>
      </c>
      <c r="O214">
        <f t="shared" si="17"/>
        <v>21.677999999999997</v>
      </c>
      <c r="P214">
        <f t="shared" si="18"/>
        <v>-43.188000000000017</v>
      </c>
      <c r="Q214">
        <f t="shared" si="19"/>
        <v>-15.353000000000009</v>
      </c>
      <c r="T214" s="3" t="s">
        <v>22</v>
      </c>
      <c r="U214" s="3"/>
      <c r="V214" s="3"/>
      <c r="W214" s="3"/>
      <c r="X214" s="3"/>
    </row>
    <row r="215" spans="1:24" x14ac:dyDescent="0.35">
      <c r="B215">
        <f>ROUND((imgresults!I213/imgresults!C213)*100,3)</f>
        <v>125.056</v>
      </c>
      <c r="C215">
        <f>ROUND((imgresults!O213/imgresults!C213)*100,3)</f>
        <v>88.510999999999996</v>
      </c>
      <c r="D215">
        <f>ROUND((imgresults!J213/imgresults!D213)*100,3)</f>
        <v>112.041</v>
      </c>
      <c r="E215">
        <f>ROUND((imgresults!R213/imgresults!D213)*100,3)</f>
        <v>52.86</v>
      </c>
      <c r="F215">
        <f>ROUND((imgresults!K213/imgresults!E213)*100,3)</f>
        <v>136.91300000000001</v>
      </c>
      <c r="G215">
        <f>ROUND((imgresults!Q213/imgresults!E213)*100,3)</f>
        <v>149.22399999999999</v>
      </c>
      <c r="H215">
        <f>ROUND((imgresults!L213/imgresults!F213)*100,3)</f>
        <v>68.555000000000007</v>
      </c>
      <c r="I215">
        <f>ROUND((imgresults!R213/imgresults!F213)*100,3)</f>
        <v>87.46</v>
      </c>
      <c r="J215">
        <f>ROUND((imgresults!M213/imgresults!G213)*100,3)</f>
        <v>88.275999999999996</v>
      </c>
      <c r="K215">
        <f>ROUND((imgresults!S213/imgresults!G213)*100,3)</f>
        <v>69.715000000000003</v>
      </c>
      <c r="M215">
        <f t="shared" si="15"/>
        <v>36.545000000000002</v>
      </c>
      <c r="N215">
        <f t="shared" si="16"/>
        <v>59.180999999999997</v>
      </c>
      <c r="O215">
        <f t="shared" si="17"/>
        <v>-12.310999999999979</v>
      </c>
      <c r="P215">
        <f t="shared" si="18"/>
        <v>-18.904999999999987</v>
      </c>
      <c r="Q215">
        <f t="shared" si="19"/>
        <v>18.560999999999993</v>
      </c>
      <c r="T215" t="s">
        <v>14</v>
      </c>
      <c r="U215" t="s">
        <v>19</v>
      </c>
      <c r="V215" t="s">
        <v>8</v>
      </c>
      <c r="W215" t="s">
        <v>9</v>
      </c>
      <c r="X215" t="s">
        <v>10</v>
      </c>
    </row>
    <row r="216" spans="1:24" x14ac:dyDescent="0.35">
      <c r="B216">
        <f>ROUND((imgresults!I214/imgresults!C214)*100,3)</f>
        <v>208.90600000000001</v>
      </c>
      <c r="C216">
        <f>ROUND((imgresults!O214/imgresults!C214)*100,3)</f>
        <v>176.06100000000001</v>
      </c>
      <c r="D216">
        <f>ROUND((imgresults!J214/imgresults!D214)*100,3)</f>
        <v>121.91800000000001</v>
      </c>
      <c r="E216">
        <f>ROUND((imgresults!R214/imgresults!D214)*100,3)</f>
        <v>101.723</v>
      </c>
      <c r="F216">
        <f>ROUND((imgresults!K214/imgresults!E214)*100,3)</f>
        <v>169.44399999999999</v>
      </c>
      <c r="G216">
        <f>ROUND((imgresults!Q214/imgresults!E214)*100,3)</f>
        <v>173.02799999999999</v>
      </c>
      <c r="H216">
        <f>ROUND((imgresults!L214/imgresults!F214)*100,3)</f>
        <v>123.121</v>
      </c>
      <c r="I216">
        <f>ROUND((imgresults!R214/imgresults!F214)*100,3)</f>
        <v>191.654</v>
      </c>
      <c r="J216">
        <f>ROUND((imgresults!M214/imgresults!G214)*100,3)</f>
        <v>85.956999999999994</v>
      </c>
      <c r="K216">
        <f>ROUND((imgresults!S214/imgresults!G214)*100,3)</f>
        <v>80.995999999999995</v>
      </c>
      <c r="M216">
        <f t="shared" si="15"/>
        <v>32.844999999999999</v>
      </c>
      <c r="N216">
        <f t="shared" si="16"/>
        <v>20.195000000000007</v>
      </c>
      <c r="O216">
        <f t="shared" si="17"/>
        <v>-3.5840000000000032</v>
      </c>
      <c r="P216">
        <f t="shared" si="18"/>
        <v>-68.533000000000001</v>
      </c>
      <c r="Q216">
        <f t="shared" si="19"/>
        <v>4.9609999999999985</v>
      </c>
      <c r="S216" t="s">
        <v>23</v>
      </c>
      <c r="T216">
        <f>ROUND(AVERAGE(imgresults!C:C),3)</f>
        <v>8.4280000000000008</v>
      </c>
      <c r="U216">
        <f>ROUND(AVERAGE(imgresults!D:D),3)</f>
        <v>113.652</v>
      </c>
      <c r="V216">
        <f>ROUND(AVERAGE(imgresults!E:E),3)</f>
        <v>47.798000000000002</v>
      </c>
      <c r="W216">
        <f>ROUND(AVERAGE(imgresults!F:F),3)</f>
        <v>39.802</v>
      </c>
      <c r="X216">
        <f>ROUND(AVERAGE(imgresults!G:G),3)</f>
        <v>80.290999999999997</v>
      </c>
    </row>
    <row r="217" spans="1:24" x14ac:dyDescent="0.35">
      <c r="B217">
        <f>ROUND((imgresults!I215/imgresults!C215)*100,3)</f>
        <v>120.58199999999999</v>
      </c>
      <c r="C217">
        <f>ROUND((imgresults!O215/imgresults!C215)*100,3)</f>
        <v>146.46799999999999</v>
      </c>
      <c r="D217">
        <f>ROUND((imgresults!J215/imgresults!D215)*100,3)</f>
        <v>73.233000000000004</v>
      </c>
      <c r="E217">
        <f>ROUND((imgresults!R215/imgresults!D215)*100,3)</f>
        <v>39.24</v>
      </c>
      <c r="F217">
        <f>ROUND((imgresults!K215/imgresults!E215)*100,3)</f>
        <v>118.161</v>
      </c>
      <c r="G217">
        <f>ROUND((imgresults!Q215/imgresults!E215)*100,3)</f>
        <v>128.59200000000001</v>
      </c>
      <c r="H217">
        <f>ROUND((imgresults!L215/imgresults!F215)*100,3)</f>
        <v>187.42599999999999</v>
      </c>
      <c r="I217">
        <f>ROUND((imgresults!R215/imgresults!F215)*100,3)</f>
        <v>167.51</v>
      </c>
      <c r="J217">
        <f>ROUND((imgresults!M215/imgresults!G215)*100,3)</f>
        <v>100.145</v>
      </c>
      <c r="K217">
        <f>ROUND((imgresults!S215/imgresults!G215)*100,3)</f>
        <v>91.994</v>
      </c>
      <c r="M217">
        <f t="shared" si="15"/>
        <v>-25.885999999999996</v>
      </c>
      <c r="N217">
        <f t="shared" si="16"/>
        <v>33.993000000000002</v>
      </c>
      <c r="O217">
        <f t="shared" si="17"/>
        <v>-10.431000000000012</v>
      </c>
      <c r="P217">
        <f t="shared" si="18"/>
        <v>19.915999999999997</v>
      </c>
      <c r="Q217">
        <f t="shared" si="19"/>
        <v>8.1509999999999962</v>
      </c>
      <c r="S217" t="s">
        <v>24</v>
      </c>
      <c r="T217">
        <f>ROUND(AVERAGE(imgresults!I:I),3)</f>
        <v>8.2750000000000004</v>
      </c>
      <c r="U217">
        <f>ROUND(AVERAGE(imgresults!J:J),3)</f>
        <v>113.114</v>
      </c>
      <c r="V217">
        <f>ROUND(AVERAGE(imgresults!K:K),3)</f>
        <v>60.972999999999999</v>
      </c>
      <c r="W217">
        <f>ROUND(AVERAGE(imgresults!L:L),3)</f>
        <v>58.665999999999997</v>
      </c>
      <c r="X217">
        <f>ROUND(AVERAGE(imgresults!M:M),3)</f>
        <v>70.427000000000007</v>
      </c>
    </row>
    <row r="218" spans="1:24" x14ac:dyDescent="0.35">
      <c r="B218">
        <f>ROUND((imgresults!I216/imgresults!C216)*100,3)</f>
        <v>86.039000000000001</v>
      </c>
      <c r="C218">
        <f>ROUND((imgresults!O216/imgresults!C216)*100,3)</f>
        <v>99.100999999999999</v>
      </c>
      <c r="D218">
        <f>ROUND((imgresults!J216/imgresults!D216)*100,3)</f>
        <v>91.028000000000006</v>
      </c>
      <c r="E218">
        <f>ROUND((imgresults!R216/imgresults!D216)*100,3)</f>
        <v>50.576000000000001</v>
      </c>
      <c r="F218">
        <f>ROUND((imgresults!K216/imgresults!E216)*100,3)</f>
        <v>128.81700000000001</v>
      </c>
      <c r="G218">
        <f>ROUND((imgresults!Q216/imgresults!E216)*100,3)</f>
        <v>125.95699999999999</v>
      </c>
      <c r="H218">
        <f>ROUND((imgresults!L216/imgresults!F216)*100,3)</f>
        <v>134.32900000000001</v>
      </c>
      <c r="I218">
        <f>ROUND((imgresults!R216/imgresults!F216)*100,3)</f>
        <v>115.715</v>
      </c>
      <c r="J218">
        <f>ROUND((imgresults!M216/imgresults!G216)*100,3)</f>
        <v>95.703999999999994</v>
      </c>
      <c r="K218">
        <f>ROUND((imgresults!S216/imgresults!G216)*100,3)</f>
        <v>90.227999999999994</v>
      </c>
      <c r="M218">
        <f t="shared" si="15"/>
        <v>-13.061999999999998</v>
      </c>
      <c r="N218">
        <f t="shared" si="16"/>
        <v>40.452000000000005</v>
      </c>
      <c r="O218">
        <f t="shared" si="17"/>
        <v>2.8600000000000136</v>
      </c>
      <c r="P218">
        <f t="shared" si="18"/>
        <v>18.614000000000004</v>
      </c>
      <c r="Q218">
        <f t="shared" si="19"/>
        <v>5.4759999999999991</v>
      </c>
      <c r="S218" t="s">
        <v>25</v>
      </c>
      <c r="T218">
        <f>ROUND(AVERAGE(imgresults!O:O),3)</f>
        <v>7.2960000000000003</v>
      </c>
      <c r="U218">
        <f>ROUND(AVERAGE(imgresults!P:P),3)</f>
        <v>101.093</v>
      </c>
      <c r="V218">
        <f>ROUND(AVERAGE(imgresults!Q:Q),3)</f>
        <v>62.802</v>
      </c>
      <c r="W218">
        <f>ROUND(AVERAGE(imgresults!R:R),3)</f>
        <v>64.349999999999994</v>
      </c>
      <c r="X218">
        <f>ROUND(AVERAGE(imgresults!S:S),3)</f>
        <v>71.230999999999995</v>
      </c>
    </row>
    <row r="219" spans="1:24" x14ac:dyDescent="0.35">
      <c r="B219">
        <f>ROUND((imgresults!I217/imgresults!C217)*100,3)</f>
        <v>94.813000000000002</v>
      </c>
      <c r="C219">
        <f>ROUND((imgresults!O217/imgresults!C217)*100,3)</f>
        <v>67.153999999999996</v>
      </c>
      <c r="D219">
        <f>ROUND((imgresults!J217/imgresults!D217)*100,3)</f>
        <v>113.056</v>
      </c>
      <c r="E219">
        <f>ROUND((imgresults!R217/imgresults!D217)*100,3)</f>
        <v>53.444000000000003</v>
      </c>
      <c r="F219">
        <f>ROUND((imgresults!K217/imgresults!E217)*100,3)</f>
        <v>139.42599999999999</v>
      </c>
      <c r="G219">
        <f>ROUND((imgresults!Q217/imgresults!E217)*100,3)</f>
        <v>143.28700000000001</v>
      </c>
      <c r="H219">
        <f>ROUND((imgresults!L217/imgresults!F217)*100,3)</f>
        <v>103.145</v>
      </c>
      <c r="I219">
        <f>ROUND((imgresults!R217/imgresults!F217)*100,3)</f>
        <v>143.304</v>
      </c>
      <c r="J219">
        <f>ROUND((imgresults!M217/imgresults!G217)*100,3)</f>
        <v>80.06</v>
      </c>
      <c r="K219">
        <f>ROUND((imgresults!S217/imgresults!G217)*100,3)</f>
        <v>87.233000000000004</v>
      </c>
      <c r="M219">
        <f t="shared" si="15"/>
        <v>27.659000000000006</v>
      </c>
      <c r="N219">
        <f t="shared" si="16"/>
        <v>59.611999999999995</v>
      </c>
      <c r="O219">
        <f t="shared" si="17"/>
        <v>-3.8610000000000184</v>
      </c>
      <c r="P219">
        <f t="shared" si="18"/>
        <v>-40.159000000000006</v>
      </c>
      <c r="Q219">
        <f t="shared" si="19"/>
        <v>-7.1730000000000018</v>
      </c>
      <c r="S219" s="1" t="s">
        <v>27</v>
      </c>
      <c r="T219" s="1">
        <f>ROUND(T217-T218,3)</f>
        <v>0.97899999999999998</v>
      </c>
      <c r="U219" s="1">
        <f>ROUND((U217-U218)/2.55,3)</f>
        <v>4.7140000000000004</v>
      </c>
      <c r="V219" s="1">
        <f t="shared" ref="V219:W219" si="20">ROUND((V217-V218)/2.55,3)</f>
        <v>-0.71699999999999997</v>
      </c>
      <c r="W219" s="1">
        <f t="shared" si="20"/>
        <v>-2.2290000000000001</v>
      </c>
      <c r="X219" s="1">
        <f>ROUND((X217-X218)/0.9,3)</f>
        <v>-0.89300000000000002</v>
      </c>
    </row>
    <row r="220" spans="1:24" x14ac:dyDescent="0.35">
      <c r="B220">
        <f>ROUND((imgresults!I218/imgresults!C218)*100,3)</f>
        <v>99.15</v>
      </c>
      <c r="C220">
        <f>ROUND((imgresults!O218/imgresults!C218)*100,3)</f>
        <v>119.79</v>
      </c>
      <c r="D220">
        <f>ROUND((imgresults!J218/imgresults!D218)*100,3)</f>
        <v>87.536000000000001</v>
      </c>
      <c r="E220">
        <f>ROUND((imgresults!R218/imgresults!D218)*100,3)</f>
        <v>69.307000000000002</v>
      </c>
      <c r="F220">
        <f>ROUND((imgresults!K218/imgresults!E218)*100,3)</f>
        <v>105.325</v>
      </c>
      <c r="G220">
        <f>ROUND((imgresults!Q218/imgresults!E218)*100,3)</f>
        <v>102.556</v>
      </c>
      <c r="H220">
        <f>ROUND((imgresults!L218/imgresults!F218)*100,3)</f>
        <v>392.71899999999999</v>
      </c>
      <c r="I220">
        <f>ROUND((imgresults!R218/imgresults!F218)*100,3)</f>
        <v>448.41300000000001</v>
      </c>
      <c r="J220">
        <f>ROUND((imgresults!M218/imgresults!G218)*100,3)</f>
        <v>91.387</v>
      </c>
      <c r="K220">
        <f>ROUND((imgresults!S218/imgresults!G218)*100,3)</f>
        <v>93.078999999999994</v>
      </c>
      <c r="M220">
        <f t="shared" si="15"/>
        <v>-20.64</v>
      </c>
      <c r="N220">
        <f t="shared" si="16"/>
        <v>18.228999999999999</v>
      </c>
      <c r="O220">
        <f t="shared" si="17"/>
        <v>2.7690000000000055</v>
      </c>
      <c r="P220">
        <f t="shared" si="18"/>
        <v>-55.694000000000017</v>
      </c>
      <c r="Q220">
        <f t="shared" si="19"/>
        <v>-1.6919999999999931</v>
      </c>
    </row>
    <row r="221" spans="1:24" x14ac:dyDescent="0.35">
      <c r="B221">
        <f>ROUND((imgresults!I219/imgresults!C219)*100,3)</f>
        <v>108.051</v>
      </c>
      <c r="C221">
        <f>ROUND((imgresults!O219/imgresults!C219)*100,3)</f>
        <v>121.83799999999999</v>
      </c>
      <c r="D221">
        <f>ROUND((imgresults!J219/imgresults!D219)*100,3)</f>
        <v>91.117999999999995</v>
      </c>
      <c r="E221">
        <f>ROUND((imgresults!R219/imgresults!D219)*100,3)</f>
        <v>36.796999999999997</v>
      </c>
      <c r="F221">
        <f>ROUND((imgresults!K219/imgresults!E219)*100,3)</f>
        <v>103.003</v>
      </c>
      <c r="G221">
        <f>ROUND((imgresults!Q219/imgresults!E219)*100,3)</f>
        <v>91.802999999999997</v>
      </c>
      <c r="H221">
        <f>ROUND((imgresults!L219/imgresults!F219)*100,3)</f>
        <v>411.44600000000003</v>
      </c>
      <c r="I221">
        <f>ROUND((imgresults!R219/imgresults!F219)*100,3)</f>
        <v>728.43200000000002</v>
      </c>
      <c r="J221">
        <f>ROUND((imgresults!M219/imgresults!G219)*100,3)</f>
        <v>81.603999999999999</v>
      </c>
      <c r="K221">
        <f>ROUND((imgresults!S219/imgresults!G219)*100,3)</f>
        <v>99.126999999999995</v>
      </c>
      <c r="M221">
        <f t="shared" si="15"/>
        <v>-13.786999999999992</v>
      </c>
      <c r="N221">
        <f t="shared" si="16"/>
        <v>54.320999999999998</v>
      </c>
      <c r="O221">
        <f t="shared" si="17"/>
        <v>11.200000000000003</v>
      </c>
      <c r="P221">
        <f t="shared" si="18"/>
        <v>-316.98599999999999</v>
      </c>
      <c r="Q221">
        <f t="shared" si="19"/>
        <v>-17.522999999999996</v>
      </c>
      <c r="T221" s="3" t="s">
        <v>26</v>
      </c>
      <c r="U221" s="3"/>
      <c r="V221" s="3"/>
      <c r="W221" s="3"/>
      <c r="X221" s="3"/>
    </row>
    <row r="222" spans="1:24" x14ac:dyDescent="0.35">
      <c r="T222" t="s">
        <v>14</v>
      </c>
      <c r="U222" t="s">
        <v>19</v>
      </c>
      <c r="V222" t="s">
        <v>8</v>
      </c>
      <c r="W222" t="s">
        <v>9</v>
      </c>
      <c r="X222" t="s">
        <v>10</v>
      </c>
    </row>
    <row r="223" spans="1:24" x14ac:dyDescent="0.35">
      <c r="A223" s="1" t="s">
        <v>15</v>
      </c>
      <c r="B223" s="1">
        <f>MIN(B4:B221)</f>
        <v>8.2870000000000008</v>
      </c>
      <c r="C223" s="1">
        <f t="shared" ref="C223:K223" si="21">MIN(C4:C221)</f>
        <v>2.2989999999999999</v>
      </c>
      <c r="D223" s="1">
        <f t="shared" si="21"/>
        <v>69.682000000000002</v>
      </c>
      <c r="E223" s="1">
        <f t="shared" si="21"/>
        <v>24.056999999999999</v>
      </c>
      <c r="F223" s="1">
        <f t="shared" si="21"/>
        <v>87.927000000000007</v>
      </c>
      <c r="G223" s="1">
        <f t="shared" si="21"/>
        <v>82.129000000000005</v>
      </c>
      <c r="H223" s="1">
        <f t="shared" si="21"/>
        <v>18.774000000000001</v>
      </c>
      <c r="I223" s="1">
        <f t="shared" si="21"/>
        <v>74.085999999999999</v>
      </c>
      <c r="J223" s="1">
        <f t="shared" si="21"/>
        <v>59.353999999999999</v>
      </c>
      <c r="K223" s="1">
        <f t="shared" si="21"/>
        <v>65.730999999999995</v>
      </c>
      <c r="L223" s="1"/>
      <c r="M223" s="1">
        <f t="shared" ref="M223:Q223" si="22">MIN(M4:M221)</f>
        <v>-138.16300000000001</v>
      </c>
      <c r="N223" s="1">
        <f t="shared" si="22"/>
        <v>-21.595000000000013</v>
      </c>
      <c r="O223" s="1">
        <f t="shared" si="22"/>
        <v>-44.195999999999998</v>
      </c>
      <c r="P223" s="1">
        <f t="shared" si="22"/>
        <v>-1214.616</v>
      </c>
      <c r="Q223" s="1">
        <f t="shared" si="22"/>
        <v>-24.117999999999995</v>
      </c>
      <c r="S223" t="s">
        <v>23</v>
      </c>
      <c r="T223">
        <f>ROUND(_xlfn.STDEV.S(imgresults!C:C),3)</f>
        <v>4.3179999999999996</v>
      </c>
      <c r="U223">
        <f>ROUND(_xlfn.STDEV.S(imgresults!D:D),3)</f>
        <v>20.468</v>
      </c>
      <c r="V223">
        <f>ROUND(_xlfn.STDEV.S(imgresults!E:E),3)</f>
        <v>8.9529999999999994</v>
      </c>
      <c r="W223">
        <f>ROUND(_xlfn.STDEV.S(imgresults!F:F),3)</f>
        <v>15.147</v>
      </c>
      <c r="X223">
        <f>ROUND(_xlfn.STDEV.S(imgresults!G:G),3)</f>
        <v>6.3659999999999997</v>
      </c>
    </row>
    <row r="224" spans="1:24" s="1" customFormat="1" x14ac:dyDescent="0.35">
      <c r="A224" s="1" t="s">
        <v>16</v>
      </c>
      <c r="B224" s="1">
        <f>MAX(B4:B221)</f>
        <v>1868.5709999999999</v>
      </c>
      <c r="C224" s="1">
        <f t="shared" ref="C224:K224" si="23">MAX(C4:C221)</f>
        <v>1955.328</v>
      </c>
      <c r="D224" s="1">
        <f t="shared" si="23"/>
        <v>214.93799999999999</v>
      </c>
      <c r="E224" s="1">
        <f t="shared" si="23"/>
        <v>141.94200000000001</v>
      </c>
      <c r="F224" s="1">
        <f t="shared" si="23"/>
        <v>223.51400000000001</v>
      </c>
      <c r="G224" s="1">
        <f t="shared" si="23"/>
        <v>225.47200000000001</v>
      </c>
      <c r="H224" s="1">
        <f t="shared" si="23"/>
        <v>1471.867</v>
      </c>
      <c r="I224" s="1">
        <f t="shared" si="23"/>
        <v>1679.2149999999999</v>
      </c>
      <c r="J224" s="1">
        <f t="shared" si="23"/>
        <v>131.447</v>
      </c>
      <c r="K224" s="1">
        <f t="shared" si="23"/>
        <v>134.49600000000001</v>
      </c>
      <c r="M224" s="1">
        <f t="shared" ref="M224:Q224" si="24">MAX(M4:M221)</f>
        <v>363.68</v>
      </c>
      <c r="N224" s="1">
        <f t="shared" si="24"/>
        <v>87.315000000000012</v>
      </c>
      <c r="O224" s="1">
        <f t="shared" si="24"/>
        <v>38.496000000000009</v>
      </c>
      <c r="P224" s="1">
        <f t="shared" si="24"/>
        <v>118.90700000000004</v>
      </c>
      <c r="Q224" s="1">
        <f t="shared" si="24"/>
        <v>27.000999999999991</v>
      </c>
      <c r="S224" t="s">
        <v>24</v>
      </c>
      <c r="T224">
        <f>ROUND(_xlfn.STDEV.S(imgresults!I:I),3)</f>
        <v>4.3780000000000001</v>
      </c>
      <c r="U224">
        <f>ROUND(_xlfn.STDEV.S(imgresults!J:J),3)</f>
        <v>12.728999999999999</v>
      </c>
      <c r="V224">
        <f>ROUND(_xlfn.STDEV.S(imgresults!K:K),3)</f>
        <v>6.4349999999999996</v>
      </c>
      <c r="W224">
        <f>ROUND(_xlfn.STDEV.S(imgresults!L:L),3)</f>
        <v>12.962</v>
      </c>
      <c r="X224">
        <f>ROUND(_xlfn.STDEV.S(imgresults!M:M),3)</f>
        <v>7.3819999999999997</v>
      </c>
    </row>
    <row r="225" spans="1:24" s="1" customFormat="1" x14ac:dyDescent="0.35">
      <c r="A225" s="1" t="s">
        <v>17</v>
      </c>
      <c r="B225" s="1">
        <f>ROUND(AVERAGE(B4:B221),3)</f>
        <v>119.033</v>
      </c>
      <c r="C225" s="1">
        <f t="shared" ref="C225:K225" si="25">ROUND(AVERAGE(C4:C221),3)</f>
        <v>107.85899999999999</v>
      </c>
      <c r="D225" s="1">
        <f t="shared" si="25"/>
        <v>102.08499999999999</v>
      </c>
      <c r="E225" s="1">
        <f t="shared" si="25"/>
        <v>58.734999999999999</v>
      </c>
      <c r="F225" s="1">
        <f t="shared" si="25"/>
        <v>131.065</v>
      </c>
      <c r="G225" s="1">
        <f t="shared" si="25"/>
        <v>135.12700000000001</v>
      </c>
      <c r="H225" s="1">
        <f t="shared" si="25"/>
        <v>188.51400000000001</v>
      </c>
      <c r="I225" s="1">
        <f t="shared" si="25"/>
        <v>223.46100000000001</v>
      </c>
      <c r="J225" s="1">
        <f t="shared" si="25"/>
        <v>88.108000000000004</v>
      </c>
      <c r="K225" s="1">
        <f t="shared" si="25"/>
        <v>89.200999999999993</v>
      </c>
      <c r="M225" s="1">
        <f t="shared" ref="M225:Q225" si="26">ROUND(AVERAGE(M4:M221),3)</f>
        <v>11.173999999999999</v>
      </c>
      <c r="N225" s="1">
        <f t="shared" si="26"/>
        <v>43.35</v>
      </c>
      <c r="O225" s="1">
        <f t="shared" si="26"/>
        <v>-4.0620000000000003</v>
      </c>
      <c r="P225" s="1">
        <f t="shared" si="26"/>
        <v>-34.945999999999998</v>
      </c>
      <c r="Q225" s="1">
        <f t="shared" si="26"/>
        <v>-1.093</v>
      </c>
      <c r="S225" t="s">
        <v>25</v>
      </c>
      <c r="T225">
        <f>ROUND(_xlfn.STDEV.S(imgresults!O:O),3)</f>
        <v>4.1079999999999997</v>
      </c>
      <c r="U225">
        <f>ROUND(_xlfn.STDEV.S(imgresults!P:P),3)</f>
        <v>16.468</v>
      </c>
      <c r="V225">
        <f>ROUND(_xlfn.STDEV.S(imgresults!Q:Q),3)</f>
        <v>6.3369999999999997</v>
      </c>
      <c r="W225">
        <f>ROUND(_xlfn.STDEV.S(imgresults!R:R),3)</f>
        <v>12.605</v>
      </c>
      <c r="X225">
        <f>ROUND(_xlfn.STDEV.S(imgresults!S:S),3)</f>
        <v>6.093</v>
      </c>
    </row>
    <row r="226" spans="1:24" s="1" customFormat="1" x14ac:dyDescent="0.35">
      <c r="A226" s="1" t="s">
        <v>18</v>
      </c>
      <c r="B226" s="1">
        <f>_xlfn.STDEV.S(B4:B221)</f>
        <v>136.2833699568836</v>
      </c>
      <c r="C226" s="1">
        <f t="shared" ref="C226:K226" si="27">_xlfn.STDEV.S(C4:C221)</f>
        <v>137.7670042026127</v>
      </c>
      <c r="D226" s="1">
        <f t="shared" si="27"/>
        <v>18.221001139495961</v>
      </c>
      <c r="E226" s="1">
        <f t="shared" si="27"/>
        <v>16.831404489586134</v>
      </c>
      <c r="F226" s="1">
        <f t="shared" si="27"/>
        <v>23.064074085245938</v>
      </c>
      <c r="G226" s="1">
        <f t="shared" si="27"/>
        <v>24.088054809682653</v>
      </c>
      <c r="H226" s="1">
        <f t="shared" si="27"/>
        <v>160.93046780989445</v>
      </c>
      <c r="I226" s="1">
        <f t="shared" si="27"/>
        <v>227.58329050226075</v>
      </c>
      <c r="J226" s="1">
        <f t="shared" si="27"/>
        <v>10.196019964802318</v>
      </c>
      <c r="K226" s="1">
        <f t="shared" si="27"/>
        <v>9.5981841251530771</v>
      </c>
      <c r="M226" s="1">
        <f t="shared" ref="M226:Q226" si="28">_xlfn.STDEV.S(M4:M221)</f>
        <v>46.619821992801867</v>
      </c>
      <c r="N226" s="1">
        <f t="shared" si="28"/>
        <v>16.175523105963943</v>
      </c>
      <c r="O226" s="1">
        <f t="shared" si="28"/>
        <v>12.071036467462431</v>
      </c>
      <c r="P226" s="1">
        <f t="shared" si="28"/>
        <v>121.30086828679865</v>
      </c>
      <c r="Q226" s="1">
        <f t="shared" si="28"/>
        <v>8.9115236452097015</v>
      </c>
      <c r="S226" s="1" t="s">
        <v>28</v>
      </c>
      <c r="T226" s="1">
        <f>ROUND(((T224/T225)*100)-100,3)</f>
        <v>6.5730000000000004</v>
      </c>
      <c r="U226" s="1">
        <f t="shared" ref="U226:X226" si="29">ROUND(((U224/U225)*100)-100,3)</f>
        <v>-22.704999999999998</v>
      </c>
      <c r="V226" s="1">
        <f t="shared" si="29"/>
        <v>1.546</v>
      </c>
      <c r="W226" s="1">
        <f t="shared" si="29"/>
        <v>2.8319999999999999</v>
      </c>
      <c r="X226" s="1">
        <f t="shared" si="29"/>
        <v>21.155000000000001</v>
      </c>
    </row>
    <row r="227" spans="1:24" s="1" customFormat="1" x14ac:dyDescent="0.35">
      <c r="A227"/>
    </row>
    <row r="363" spans="18:18" x14ac:dyDescent="0.35">
      <c r="R363" t="e">
        <f>COUNTIF(#REF!,"=r")</f>
        <v>#REF!</v>
      </c>
    </row>
    <row r="364" spans="18:18" x14ac:dyDescent="0.35">
      <c r="R364" t="e">
        <f>COUNTIF(#REF!,"=g")</f>
        <v>#REF!</v>
      </c>
    </row>
    <row r="365" spans="18:18" x14ac:dyDescent="0.35">
      <c r="R365" t="e">
        <f>COUNTIF(#REF!,"=b")</f>
        <v>#REF!</v>
      </c>
    </row>
  </sheetData>
  <mergeCells count="11">
    <mergeCell ref="T221:X221"/>
    <mergeCell ref="J2:K2"/>
    <mergeCell ref="B1:K1"/>
    <mergeCell ref="M1:Q1"/>
    <mergeCell ref="D2:E2"/>
    <mergeCell ref="F2:G2"/>
    <mergeCell ref="H2:I2"/>
    <mergeCell ref="B2:C2"/>
    <mergeCell ref="T214:X214"/>
    <mergeCell ref="T208:X208"/>
    <mergeCell ref="T202:X202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88" workbookViewId="0">
      <selection activeCell="J147" sqref="J147"/>
    </sheetView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imgresults</vt:lpstr>
      <vt:lpstr>derivations</vt:lpstr>
      <vt:lpstr>charts</vt:lpstr>
      <vt:lpstr>imgresults!imgresults_1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Ant Smith</cp:lastModifiedBy>
  <dcterms:created xsi:type="dcterms:W3CDTF">2023-12-29T22:20:14Z</dcterms:created>
  <dcterms:modified xsi:type="dcterms:W3CDTF">2024-01-08T12:25:15Z</dcterms:modified>
</cp:coreProperties>
</file>